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Обоснование!$A$1:$AD$120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97" i="3" l="1"/>
  <c r="AA97" i="3"/>
  <c r="AB97" i="3"/>
  <c r="AD97" i="3" s="1"/>
  <c r="K22" i="3"/>
  <c r="AA22" i="3"/>
  <c r="AB22" i="3"/>
  <c r="AD22" i="3" s="1"/>
  <c r="K23" i="3"/>
  <c r="AA23" i="3"/>
  <c r="AB23" i="3"/>
  <c r="AD23" i="3" s="1"/>
  <c r="K24" i="3"/>
  <c r="AA24" i="3"/>
  <c r="AB24" i="3"/>
  <c r="AD24" i="3" s="1"/>
  <c r="K25" i="3"/>
  <c r="AA25" i="3"/>
  <c r="AB25" i="3"/>
  <c r="AC25" i="3" s="1"/>
  <c r="K26" i="3"/>
  <c r="AA26" i="3"/>
  <c r="AB26" i="3"/>
  <c r="AD26" i="3" s="1"/>
  <c r="K27" i="3"/>
  <c r="AA27" i="3"/>
  <c r="AB27" i="3"/>
  <c r="AD27" i="3" s="1"/>
  <c r="K28" i="3"/>
  <c r="AA28" i="3"/>
  <c r="AB28" i="3"/>
  <c r="AD28" i="3" s="1"/>
  <c r="K29" i="3"/>
  <c r="AA29" i="3"/>
  <c r="AB29" i="3"/>
  <c r="AD29" i="3" s="1"/>
  <c r="K30" i="3"/>
  <c r="AA30" i="3"/>
  <c r="AB30" i="3"/>
  <c r="AD30" i="3" s="1"/>
  <c r="K31" i="3"/>
  <c r="AA31" i="3"/>
  <c r="AB31" i="3"/>
  <c r="AD31" i="3" s="1"/>
  <c r="K32" i="3"/>
  <c r="AA32" i="3"/>
  <c r="AB32" i="3"/>
  <c r="AD32" i="3" s="1"/>
  <c r="K33" i="3"/>
  <c r="AA33" i="3"/>
  <c r="AB33" i="3"/>
  <c r="AD33" i="3" s="1"/>
  <c r="K34" i="3"/>
  <c r="AA34" i="3"/>
  <c r="AB34" i="3"/>
  <c r="AD34" i="3" s="1"/>
  <c r="K35" i="3"/>
  <c r="AA35" i="3"/>
  <c r="AB35" i="3"/>
  <c r="AD35" i="3" s="1"/>
  <c r="K36" i="3"/>
  <c r="AA36" i="3"/>
  <c r="AB36" i="3"/>
  <c r="AD36" i="3" s="1"/>
  <c r="K37" i="3"/>
  <c r="AA37" i="3"/>
  <c r="AB37" i="3"/>
  <c r="AD37" i="3" s="1"/>
  <c r="K38" i="3"/>
  <c r="AA38" i="3"/>
  <c r="AB38" i="3"/>
  <c r="AD38" i="3" s="1"/>
  <c r="K39" i="3"/>
  <c r="AA39" i="3"/>
  <c r="AB39" i="3"/>
  <c r="AD39" i="3" s="1"/>
  <c r="K40" i="3"/>
  <c r="AA40" i="3"/>
  <c r="AB40" i="3"/>
  <c r="AD40" i="3" s="1"/>
  <c r="K41" i="3"/>
  <c r="AA41" i="3"/>
  <c r="AB41" i="3"/>
  <c r="AD41" i="3" s="1"/>
  <c r="K42" i="3"/>
  <c r="AA42" i="3"/>
  <c r="AB42" i="3"/>
  <c r="AD42" i="3" s="1"/>
  <c r="K43" i="3"/>
  <c r="AA43" i="3"/>
  <c r="AB43" i="3"/>
  <c r="AD43" i="3" s="1"/>
  <c r="K44" i="3"/>
  <c r="AA44" i="3"/>
  <c r="AB44" i="3"/>
  <c r="AD44" i="3" s="1"/>
  <c r="K45" i="3"/>
  <c r="AA45" i="3"/>
  <c r="AB45" i="3"/>
  <c r="AC45" i="3" s="1"/>
  <c r="K46" i="3"/>
  <c r="AA46" i="3"/>
  <c r="AB46" i="3"/>
  <c r="AD46" i="3" s="1"/>
  <c r="K47" i="3"/>
  <c r="AA47" i="3"/>
  <c r="AB47" i="3"/>
  <c r="AD47" i="3" s="1"/>
  <c r="K48" i="3"/>
  <c r="AA48" i="3"/>
  <c r="AB48" i="3"/>
  <c r="AD48" i="3" s="1"/>
  <c r="K49" i="3"/>
  <c r="AA49" i="3"/>
  <c r="AB49" i="3"/>
  <c r="AC49" i="3" s="1"/>
  <c r="K50" i="3"/>
  <c r="AA50" i="3"/>
  <c r="AB50" i="3"/>
  <c r="AC50" i="3" s="1"/>
  <c r="K51" i="3"/>
  <c r="AA51" i="3"/>
  <c r="AB51" i="3"/>
  <c r="AD51" i="3" s="1"/>
  <c r="K52" i="3"/>
  <c r="AA52" i="3"/>
  <c r="AB52" i="3"/>
  <c r="AD52" i="3" s="1"/>
  <c r="K53" i="3"/>
  <c r="AA53" i="3"/>
  <c r="AB53" i="3"/>
  <c r="AC53" i="3" s="1"/>
  <c r="K54" i="3"/>
  <c r="AA54" i="3"/>
  <c r="AB54" i="3"/>
  <c r="AC54" i="3" s="1"/>
  <c r="K55" i="3"/>
  <c r="AA55" i="3"/>
  <c r="AB55" i="3"/>
  <c r="AD55" i="3" s="1"/>
  <c r="K56" i="3"/>
  <c r="AA56" i="3"/>
  <c r="AB56" i="3"/>
  <c r="AD56" i="3" s="1"/>
  <c r="K57" i="3"/>
  <c r="AA57" i="3"/>
  <c r="AB57" i="3"/>
  <c r="AC57" i="3" s="1"/>
  <c r="K58" i="3"/>
  <c r="AA58" i="3"/>
  <c r="AB58" i="3"/>
  <c r="AD58" i="3" s="1"/>
  <c r="K59" i="3"/>
  <c r="AA59" i="3"/>
  <c r="AB59" i="3"/>
  <c r="AD59" i="3" s="1"/>
  <c r="K60" i="3"/>
  <c r="AA60" i="3"/>
  <c r="AB60" i="3"/>
  <c r="AC60" i="3" s="1"/>
  <c r="K61" i="3"/>
  <c r="AA61" i="3"/>
  <c r="AB61" i="3"/>
  <c r="AD61" i="3" s="1"/>
  <c r="K62" i="3"/>
  <c r="AA62" i="3"/>
  <c r="AB62" i="3"/>
  <c r="AD62" i="3" s="1"/>
  <c r="K63" i="3"/>
  <c r="AA63" i="3"/>
  <c r="AB63" i="3"/>
  <c r="AD63" i="3" s="1"/>
  <c r="K64" i="3"/>
  <c r="AA64" i="3"/>
  <c r="AB64" i="3"/>
  <c r="AC64" i="3" s="1"/>
  <c r="K65" i="3"/>
  <c r="AA65" i="3"/>
  <c r="AB65" i="3"/>
  <c r="AD65" i="3" s="1"/>
  <c r="K66" i="3"/>
  <c r="AA66" i="3"/>
  <c r="AB66" i="3"/>
  <c r="AD66" i="3" s="1"/>
  <c r="K67" i="3"/>
  <c r="AA67" i="3"/>
  <c r="AB67" i="3"/>
  <c r="AD67" i="3" s="1"/>
  <c r="K68" i="3"/>
  <c r="AA68" i="3"/>
  <c r="AB68" i="3"/>
  <c r="AC68" i="3" s="1"/>
  <c r="K69" i="3"/>
  <c r="AA69" i="3"/>
  <c r="AB69" i="3"/>
  <c r="AC69" i="3" s="1"/>
  <c r="K70" i="3"/>
  <c r="AA70" i="3"/>
  <c r="AB70" i="3"/>
  <c r="AD70" i="3" s="1"/>
  <c r="K71" i="3"/>
  <c r="AA71" i="3"/>
  <c r="AB71" i="3"/>
  <c r="AD71" i="3" s="1"/>
  <c r="K72" i="3"/>
  <c r="AA72" i="3"/>
  <c r="AB72" i="3"/>
  <c r="AC72" i="3" s="1"/>
  <c r="K73" i="3"/>
  <c r="AA73" i="3"/>
  <c r="AB73" i="3"/>
  <c r="AD73" i="3" s="1"/>
  <c r="K74" i="3"/>
  <c r="AA74" i="3"/>
  <c r="AB74" i="3"/>
  <c r="AD74" i="3" s="1"/>
  <c r="K75" i="3"/>
  <c r="AA75" i="3"/>
  <c r="AB75" i="3"/>
  <c r="AD75" i="3" s="1"/>
  <c r="K76" i="3"/>
  <c r="AA76" i="3"/>
  <c r="AB76" i="3"/>
  <c r="AC76" i="3" s="1"/>
  <c r="K77" i="3"/>
  <c r="AA77" i="3"/>
  <c r="AB77" i="3"/>
  <c r="AD77" i="3" s="1"/>
  <c r="K78" i="3"/>
  <c r="AA78" i="3"/>
  <c r="AB78" i="3"/>
  <c r="AD78" i="3" s="1"/>
  <c r="K79" i="3"/>
  <c r="AA79" i="3"/>
  <c r="AB79" i="3"/>
  <c r="AC79" i="3" s="1"/>
  <c r="K80" i="3"/>
  <c r="AA80" i="3"/>
  <c r="AB80" i="3"/>
  <c r="AD80" i="3" s="1"/>
  <c r="K81" i="3"/>
  <c r="AA81" i="3"/>
  <c r="AB81" i="3"/>
  <c r="AD81" i="3" s="1"/>
  <c r="K82" i="3"/>
  <c r="AA82" i="3"/>
  <c r="AB82" i="3"/>
  <c r="AD82" i="3" s="1"/>
  <c r="K83" i="3"/>
  <c r="AA83" i="3"/>
  <c r="AB83" i="3"/>
  <c r="AC83" i="3" s="1"/>
  <c r="K84" i="3"/>
  <c r="AA84" i="3"/>
  <c r="AB84" i="3"/>
  <c r="AC84" i="3" s="1"/>
  <c r="K85" i="3"/>
  <c r="AA85" i="3"/>
  <c r="AB85" i="3"/>
  <c r="AD85" i="3" s="1"/>
  <c r="K86" i="3"/>
  <c r="AA86" i="3"/>
  <c r="AB86" i="3"/>
  <c r="AD86" i="3" s="1"/>
  <c r="K87" i="3"/>
  <c r="AA87" i="3"/>
  <c r="AB87" i="3"/>
  <c r="AC87" i="3" s="1"/>
  <c r="K88" i="3"/>
  <c r="AA88" i="3"/>
  <c r="AB88" i="3"/>
  <c r="AC88" i="3" s="1"/>
  <c r="K89" i="3"/>
  <c r="AA89" i="3"/>
  <c r="AB89" i="3"/>
  <c r="AD89" i="3" s="1"/>
  <c r="K90" i="3"/>
  <c r="AA90" i="3"/>
  <c r="AB90" i="3"/>
  <c r="AD90" i="3" s="1"/>
  <c r="K91" i="3"/>
  <c r="AA91" i="3"/>
  <c r="AB91" i="3"/>
  <c r="AC91" i="3" s="1"/>
  <c r="K92" i="3"/>
  <c r="AA92" i="3"/>
  <c r="AB92" i="3"/>
  <c r="AD92" i="3" s="1"/>
  <c r="K93" i="3"/>
  <c r="AA93" i="3"/>
  <c r="AB93" i="3"/>
  <c r="AD93" i="3" s="1"/>
  <c r="K94" i="3"/>
  <c r="AA94" i="3"/>
  <c r="AB94" i="3"/>
  <c r="AD94" i="3" s="1"/>
  <c r="K95" i="3"/>
  <c r="AA95" i="3"/>
  <c r="AB95" i="3"/>
  <c r="AC95" i="3" s="1"/>
  <c r="K96" i="3"/>
  <c r="AA96" i="3"/>
  <c r="AB96" i="3"/>
  <c r="AD96" i="3" s="1"/>
  <c r="AD53" i="3" l="1"/>
  <c r="AD72" i="3"/>
  <c r="AD79" i="3"/>
  <c r="AC33" i="3"/>
  <c r="AD95" i="3"/>
  <c r="AC80" i="3"/>
  <c r="AC96" i="3"/>
  <c r="AD25" i="3"/>
  <c r="AC41" i="3"/>
  <c r="AD88" i="3"/>
  <c r="AC73" i="3"/>
  <c r="AD50" i="3"/>
  <c r="AD87" i="3"/>
  <c r="AC37" i="3"/>
  <c r="AD84" i="3"/>
  <c r="AC29" i="3"/>
  <c r="AC97" i="3"/>
  <c r="AD64" i="3"/>
  <c r="AD69" i="3"/>
  <c r="AD54" i="3"/>
  <c r="AC46" i="3"/>
  <c r="AD45" i="3"/>
  <c r="AC65" i="3"/>
  <c r="AC92" i="3"/>
  <c r="AD91" i="3"/>
  <c r="AD76" i="3"/>
  <c r="AC61" i="3"/>
  <c r="AD60" i="3"/>
  <c r="AC58" i="3"/>
  <c r="AD57" i="3"/>
  <c r="AC42" i="3"/>
  <c r="AC38" i="3"/>
  <c r="AC34" i="3"/>
  <c r="AC30" i="3"/>
  <c r="AC26" i="3"/>
  <c r="AC22" i="3"/>
  <c r="AD83" i="3"/>
  <c r="AD68" i="3"/>
  <c r="AD49" i="3"/>
  <c r="AC89" i="3"/>
  <c r="AC85" i="3"/>
  <c r="AC81" i="3"/>
  <c r="AC77" i="3"/>
  <c r="AC74" i="3"/>
  <c r="AC70" i="3"/>
  <c r="AC66" i="3"/>
  <c r="AC62" i="3"/>
  <c r="AC59" i="3"/>
  <c r="AC55" i="3"/>
  <c r="AC51" i="3"/>
  <c r="AC47" i="3"/>
  <c r="AC43" i="3"/>
  <c r="AC39" i="3"/>
  <c r="AC35" i="3"/>
  <c r="AC31" i="3"/>
  <c r="AC27" i="3"/>
  <c r="AC23" i="3"/>
  <c r="AC93" i="3"/>
  <c r="AC94" i="3"/>
  <c r="AC90" i="3"/>
  <c r="AC86" i="3"/>
  <c r="AC82" i="3"/>
  <c r="AC78" i="3"/>
  <c r="AC75" i="3"/>
  <c r="AC71" i="3"/>
  <c r="AC67" i="3"/>
  <c r="AC63" i="3"/>
  <c r="AC56" i="3"/>
  <c r="AC52" i="3"/>
  <c r="AC48" i="3"/>
  <c r="AC44" i="3"/>
  <c r="AC40" i="3"/>
  <c r="AC36" i="3"/>
  <c r="AC32" i="3"/>
  <c r="AC28" i="3"/>
  <c r="AC24" i="3"/>
  <c r="AA19" i="3"/>
  <c r="AB19" i="3"/>
  <c r="AD19" i="3" s="1"/>
  <c r="AA20" i="3"/>
  <c r="AB20" i="3"/>
  <c r="AD20" i="3" s="1"/>
  <c r="AA21" i="3"/>
  <c r="AB21" i="3"/>
  <c r="AD21" i="3" s="1"/>
  <c r="AB18" i="3"/>
  <c r="AD18" i="3" s="1"/>
  <c r="AA18" i="3"/>
  <c r="K19" i="3"/>
  <c r="K20" i="3"/>
  <c r="K21" i="3"/>
  <c r="AC21" i="3" l="1"/>
  <c r="AC20" i="3"/>
  <c r="AC19" i="3"/>
  <c r="K18" i="3"/>
  <c r="AC18" i="3" l="1"/>
  <c r="AC98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<sst xmlns="http://schemas.openxmlformats.org/spreadsheetml/2006/main" count="323" uniqueCount="239">
  <si>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</si>
  <si>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</si>
  <si>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</si>
  <si>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</si>
  <si>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</si>
  <si>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</si>
  <si>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</si>
  <si>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</si>
  <si>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</si>
  <si>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</si>
  <si>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</si>
  <si>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</si>
  <si>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</si>
  <si>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</si>
  <si>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</si>
  <si>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</si>
  <si>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</si>
  <si>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</si>
  <si>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</si>
  <si>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</si>
  <si>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</si>
  <si>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</si>
  <si>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</si>
  <si>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</si>
  <si>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</si>
  <si>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</si>
  <si>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</si>
  <si>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</si>
  <si>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</si>
  <si>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</si>
  <si>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</si>
  <si>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</si>
  <si>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</si>
  <si>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</si>
  <si>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</si>
  <si>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</si>
  <si>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</si>
  <si>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</si>
  <si>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</si>
  <si>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</si>
  <si>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</si>
  <si>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</si>
  <si>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</si>
  <si>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</si>
  <si>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</si>
  <si>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</si>
  <si>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</si>
  <si>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</si>
  <si>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</si>
  <si>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</si>
  <si>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</si>
  <si>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</si>
  <si>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</si>
  <si>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</si>
  <si>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</si>
  <si>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</si>
  <si>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</si>
  <si>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</si>
  <si>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</si>
  <si>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</si>
  <si>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</si>
  <si>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</si>
  <si>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</si>
  <si>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</si>
  <si>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</si>
  <si>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</si>
  <si>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</si>
  <si>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</si>
  <si>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</si>
  <si>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</si>
  <si>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</si>
  <si>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</si>
  <si>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ООО "Волжские коммунальные системы"</t>
  </si>
  <si>
    <t>г. Тольятти, б-р 50 Лет Октября, 50</t>
  </si>
  <si>
    <t>Канцтовары</t>
  </si>
  <si>
    <t>не принимались в расчеты цены прошлого договора, так как коэффицент вариации составил бы более 33%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</si>
  <si>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</si>
  <si>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</si>
  <si>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ЛА000656</t>
  </si>
  <si>
    <t>Блок-куб для записей 9х9х9 мм (светлый)</t>
  </si>
  <si>
    <t>ЛГ000022</t>
  </si>
  <si>
    <t>Калькулятор 12 разрядный (темный)</t>
  </si>
  <si>
    <t>ЛГ000103</t>
  </si>
  <si>
    <t>Закладки цветные (не менее 5 цветов по не менее 20 шт.)</t>
  </si>
  <si>
    <t>ЛГ000127</t>
  </si>
  <si>
    <t>Скотч 48 мм х 60 м прозрачный</t>
  </si>
  <si>
    <t>ЛГ000126</t>
  </si>
  <si>
    <t>Скотч 18 мм х 20 м прозрачный</t>
  </si>
  <si>
    <t>ЛГ000261</t>
  </si>
  <si>
    <t>Скотч двухсторонний на вспененной основе 1 мм х 15 мм х 2 м</t>
  </si>
  <si>
    <t>ЛА000012</t>
  </si>
  <si>
    <t>Тетрадь клетка А5 96 листов (обложка - деловой стиль)</t>
  </si>
  <si>
    <t>ЛА000123</t>
  </si>
  <si>
    <t>Тетрадь клетка А5 24 листов (обложка - деловой стиль)</t>
  </si>
  <si>
    <t>ЛА000011</t>
  </si>
  <si>
    <t>Тетрадь клетка А5 48 листов (обложка - деловой стиль)</t>
  </si>
  <si>
    <t>ЛБ000013</t>
  </si>
  <si>
    <t>Маркер для CD синий (толщина 1 мм)</t>
  </si>
  <si>
    <t>ЛА000341</t>
  </si>
  <si>
    <t>Тетрадь клетка А4 96 листов (обложка - деловой стиль)</t>
  </si>
  <si>
    <t>ЛБ000043</t>
  </si>
  <si>
    <t>Текстовыделитель зеленый (скошенный, минимальная толщина линии 1 мм)</t>
  </si>
  <si>
    <t>ЛБ000042</t>
  </si>
  <si>
    <t>Текстовыделитель желтый (скошенный, минимальная толщина линии 1 мм)</t>
  </si>
  <si>
    <t>ЛБ000109</t>
  </si>
  <si>
    <t>Текстовыделитель оранжевый (скошенный, минимальная толщина линии 1 мм)</t>
  </si>
  <si>
    <t>ЛБ000108</t>
  </si>
  <si>
    <t>Текстовыделитель голубой (скошенный, минимальная толщина линии 1 мм)</t>
  </si>
  <si>
    <t>ЛБ000044</t>
  </si>
  <si>
    <t>Текстовыделитель розовый (скошенный, минимальная толщина линии 1 мм)</t>
  </si>
  <si>
    <t>ЛБ000046</t>
  </si>
  <si>
    <t>Карандаш чернографитный с ластиком (диаметр грифеля 2 мм, твердость HB, длина не менее 170 мм, однотонный цвет, без рисунка)</t>
  </si>
  <si>
    <t>ЛБ000073</t>
  </si>
  <si>
    <t>Ручка шариковая синяя (цвет корпуса однотонный, без рисунка)</t>
  </si>
  <si>
    <t>ЛБ000074</t>
  </si>
  <si>
    <t>Ручка шариковая черная (цвет корпуса однотонный, без рисунка)</t>
  </si>
  <si>
    <t>ЛБ000075</t>
  </si>
  <si>
    <t>Ручка шариковая красная (цвет корпуса однотонный, без рисунка)</t>
  </si>
  <si>
    <t>ЛБ000030</t>
  </si>
  <si>
    <t>Ручка гелевая черная (цвет корпуса однотонный, без рисунка)</t>
  </si>
  <si>
    <t>ЛГ000195</t>
  </si>
  <si>
    <t>Корректор водный (не менее 20 г)</t>
  </si>
  <si>
    <t>ЛГ000166</t>
  </si>
  <si>
    <t>Лоток горизонтальный пластиковый черный</t>
  </si>
  <si>
    <t>ЛГ000240</t>
  </si>
  <si>
    <t>Лоток вертикальный пластиковый черный</t>
  </si>
  <si>
    <t>ЛГ000278</t>
  </si>
  <si>
    <t>Скрепки металлические никелированные (28 мм, круглые, не менее 100 шт./уп.)</t>
  </si>
  <si>
    <t>ЛГ000037</t>
  </si>
  <si>
    <t>Диспенсер для скрепок магнит</t>
  </si>
  <si>
    <t>ЛГ000018</t>
  </si>
  <si>
    <t>Файл А4 (толщина 30 мкм., не менее 100 шт./уп.)</t>
  </si>
  <si>
    <t>ЛГ000046</t>
  </si>
  <si>
    <t>Клей-карандаш (не менее 25 г)</t>
  </si>
  <si>
    <t>ЛГ000135</t>
  </si>
  <si>
    <t>Клей ПВА (не менее 45 г)</t>
  </si>
  <si>
    <t>ЛГ000001</t>
  </si>
  <si>
    <t>Салфетки для монитора (туба, не менее 100 шт., не менее 11х16)</t>
  </si>
  <si>
    <t>ЛГ000029</t>
  </si>
  <si>
    <t>Скобы для степлера №10 (не менее 1000 шт./уп.)</t>
  </si>
  <si>
    <t>ЛГ000008</t>
  </si>
  <si>
    <t>Скобы для степлера №24 (не менее 1000 шт./уп.)</t>
  </si>
  <si>
    <t>ЛВ000036</t>
  </si>
  <si>
    <t>Папка регистр 80 мм</t>
  </si>
  <si>
    <t>ЛВ000013</t>
  </si>
  <si>
    <t>Папка скоросшиватель А4 (верх прозрачный)</t>
  </si>
  <si>
    <t>Папка скоросшиватель А5 (до 100 листов, толщина обложки 0,7 мм)</t>
  </si>
  <si>
    <t>ЛВ000071</t>
  </si>
  <si>
    <t>Сумка для документов формата А4</t>
  </si>
  <si>
    <t>ЛВ000032</t>
  </si>
  <si>
    <t>Папка-уголок А4</t>
  </si>
  <si>
    <t>ЛГ000265</t>
  </si>
  <si>
    <t>Краска штемпельная синяя (не менее 30 мл)</t>
  </si>
  <si>
    <t>ЛГ000007</t>
  </si>
  <si>
    <t>Ножницы 195 мм</t>
  </si>
  <si>
    <t>ЛГ000004</t>
  </si>
  <si>
    <t>Дырокол на 25 листов</t>
  </si>
  <si>
    <t>ЛГ000099</t>
  </si>
  <si>
    <t>Степлер №10</t>
  </si>
  <si>
    <t>ЛГ000019</t>
  </si>
  <si>
    <t>Степлер №24</t>
  </si>
  <si>
    <t>ЛА000142</t>
  </si>
  <si>
    <t>Бумага копировальная синяя А4 (не менее 100 л./уп.)</t>
  </si>
  <si>
    <t>ЛВ000069</t>
  </si>
  <si>
    <t>Короб архивный А4</t>
  </si>
  <si>
    <t>ЛВ000093</t>
  </si>
  <si>
    <t>Скоросшиватель пластиковый с пружинным механизмом Attache А4 до 150 листов синий (толщина обложки 0.7 мм)</t>
  </si>
  <si>
    <t>ЛВ000012</t>
  </si>
  <si>
    <t>Папка на резинках А4</t>
  </si>
  <si>
    <t>ЛВ000023</t>
  </si>
  <si>
    <t>Папка-конверт А4 на кнопке непрозрачный пластик</t>
  </si>
  <si>
    <t>ЛВ000091</t>
  </si>
  <si>
    <t>Папка с завязками 260г/м2 немел</t>
  </si>
  <si>
    <t>ЛВ000072</t>
  </si>
  <si>
    <t>Папка-планшет с зажимом, формат А-4</t>
  </si>
  <si>
    <t>ЛВ000041</t>
  </si>
  <si>
    <t>Папка архивная корешок бумвинил 50 мм 4 завязки</t>
  </si>
  <si>
    <t>ЛВ000080</t>
  </si>
  <si>
    <t>Папка архивная корешок бумвинил 80 мм 4 завязки</t>
  </si>
  <si>
    <t>ЛГ000010</t>
  </si>
  <si>
    <t>Антистеплер для скоб 10-24</t>
  </si>
  <si>
    <t>ЛГ000017</t>
  </si>
  <si>
    <t>Скрепки 50 мм никелированные (50 шт/уп)</t>
  </si>
  <si>
    <t>ЛГ000102</t>
  </si>
  <si>
    <t>Точилка с контейнером</t>
  </si>
  <si>
    <t>ЛГ000169</t>
  </si>
  <si>
    <t>Ластик прямоугольной формы</t>
  </si>
  <si>
    <t>ЛГ000270</t>
  </si>
  <si>
    <t>Зажим для бумаг 32 мм (12 шт./уп)</t>
  </si>
  <si>
    <t>ЛГ000271</t>
  </si>
  <si>
    <t>Зажим для бумаг 41 мм (12 шт./уп)</t>
  </si>
  <si>
    <t>ЛГ000274</t>
  </si>
  <si>
    <t>Кнопки канцелярские силовые, платсиковые "гвоздики", цветные, 100 шт</t>
  </si>
  <si>
    <t>ЛГ000295</t>
  </si>
  <si>
    <t>Линейка прозрачная 20 см</t>
  </si>
  <si>
    <t>ЛБ000029</t>
  </si>
  <si>
    <t>Ручка гелевая красная (0,5 мм)</t>
  </si>
  <si>
    <t>ЛБ000026</t>
  </si>
  <si>
    <t>Набор фломастеров 12 цв</t>
  </si>
  <si>
    <t>ЛГ000062</t>
  </si>
  <si>
    <t>Линейка пластиковая прозрачная, 30 см</t>
  </si>
  <si>
    <t>ЛГ000309</t>
  </si>
  <si>
    <t>Зажим для бумаг 51 мм (12 шт./уп)</t>
  </si>
  <si>
    <t>ЛГ000121</t>
  </si>
  <si>
    <t>Точилка для простого карандаша</t>
  </si>
  <si>
    <t>ЛГ000043</t>
  </si>
  <si>
    <t>Зажим для бумаг 19 мм (12 шт./уп)</t>
  </si>
  <si>
    <t>ЛБ000052</t>
  </si>
  <si>
    <t>Стержень синий</t>
  </si>
  <si>
    <t>КД000053</t>
  </si>
  <si>
    <t>Книга учета в клетку А4 (195х280мм) переплет, 160 листов</t>
  </si>
  <si>
    <t>ЛВ000126</t>
  </si>
  <si>
    <t>Обложки на тетради плотные А5 (10 шт в упаковке)</t>
  </si>
  <si>
    <t>ЛВ000125</t>
  </si>
  <si>
    <t>Обложки на тетради плотные А4 (10 шт в упаковке)</t>
  </si>
  <si>
    <t>ЛБ000060</t>
  </si>
  <si>
    <t>Маркер водостойкий (синий, черный) (толщина 2 мм)</t>
  </si>
  <si>
    <t>ЛБ000048</t>
  </si>
  <si>
    <t>Маркер водостойкий (синий) (толщина 1 мм)</t>
  </si>
  <si>
    <t>Маркер водостойкий (черный) (толщина 1 мм)</t>
  </si>
  <si>
    <t>ЛБ000015</t>
  </si>
  <si>
    <t>Маркер водостойкий разметочный белый для стекла</t>
  </si>
  <si>
    <t>ЛВ000034</t>
  </si>
  <si>
    <t>Папка-планшет А4 с верхним прижимом, до 50 листов</t>
  </si>
  <si>
    <t>ЛГ000225</t>
  </si>
  <si>
    <t xml:space="preserve">Нож канцелярский </t>
  </si>
  <si>
    <t>ЛВ000058</t>
  </si>
  <si>
    <t>Папка скоросшиватель пластиковая с металическим зажимом А4 (до 150 листов)</t>
  </si>
  <si>
    <t>Папка скоросшиватель пластиковая с металическим пружинным держателем А4 (до 150 листов)</t>
  </si>
  <si>
    <t>ЛВ000143</t>
  </si>
  <si>
    <t>Папка планшет с держателем для бумаги с крышкой  А4 (клип-борд двойной)</t>
  </si>
  <si>
    <t>ЛВ000007</t>
  </si>
  <si>
    <t>Папка "Дело" бумажная со скоросшивателем (белый картон)</t>
  </si>
  <si>
    <t>ЛВ000035</t>
  </si>
  <si>
    <t>Папка регистр 50 мм</t>
  </si>
  <si>
    <t>упак</t>
  </si>
  <si>
    <t>Канцелярские принадлежности</t>
  </si>
  <si>
    <t>Поставка канцелярских принадлежностей</t>
  </si>
  <si>
    <t>ЛА, ЛБ, ЛВ, ЛГ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</si>
</sst>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 applyProtection="1">
      <alignment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76222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6898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031769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4031769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18"/>
  <sheetViews>
    <sheetView tabSelected="1" view="pageBreakPreview" topLeftCell="A4" zoomScale="70" zoomScaleNormal="70" zoomScaleSheetLayoutView="70" zoomScalePageLayoutView="120" workbookViewId="0">
      <selection activeCell="J23" sqref="J2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238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236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74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237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68.25" customHeight="1" x14ac:dyDescent="0.2">
      <c r="A14" s="51" t="s">
        <v>6</v>
      </c>
      <c r="B14" s="48" t="s">
        <v>29</v>
      </c>
      <c r="C14" s="51" t="s">
        <v>1</v>
      </c>
      <c r="D14" s="48" t="s">
        <v>4</v>
      </c>
      <c r="E14" s="48" t="s">
        <v>61</v>
      </c>
      <c r="F14" s="51" t="s">
        <v>77</v>
      </c>
      <c r="G14" s="51"/>
      <c r="H14" s="51"/>
      <c r="I14" s="51"/>
      <c r="J14" s="48" t="s">
        <v>76</v>
      </c>
      <c r="K14" s="48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56" t="s">
        <v>65</v>
      </c>
      <c r="AB14" s="48" t="s">
        <v>36</v>
      </c>
      <c r="AC14" s="48" t="s">
        <v>35</v>
      </c>
      <c r="AD14" s="65" t="s">
        <v>58</v>
      </c>
    </row>
    <row r="15" spans="1:30" ht="28.5" customHeight="1" x14ac:dyDescent="0.2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30</v>
      </c>
      <c r="J15" s="49"/>
      <c r="K15" s="49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1" t="s">
        <v>60</v>
      </c>
      <c r="W15" s="51"/>
      <c r="X15" s="51"/>
      <c r="Y15" s="51"/>
      <c r="Z15" s="51"/>
      <c r="AA15" s="57"/>
      <c r="AB15" s="49"/>
      <c r="AC15" s="49"/>
      <c r="AD15" s="66"/>
    </row>
    <row r="16" spans="1:30" ht="52.5" customHeight="1" x14ac:dyDescent="0.2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8"/>
      <c r="AB16" s="50"/>
      <c r="AC16" s="50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1.25" customHeight="1" x14ac:dyDescent="0.2">
      <c r="A18" s="13">
        <v>1</v>
      </c>
      <c r="B18" s="14" t="s">
        <v>78</v>
      </c>
      <c r="C18" s="15" t="s">
        <v>79</v>
      </c>
      <c r="D18" s="20" t="s">
        <v>71</v>
      </c>
      <c r="E18" s="40">
        <v>116</v>
      </c>
      <c r="F18" s="41">
        <v>24.12</v>
      </c>
      <c r="G18" s="40">
        <v>28</v>
      </c>
      <c r="H18" s="17">
        <v>44242</v>
      </c>
      <c r="I18" s="17"/>
      <c r="J18" s="20">
        <v>1.0379</v>
      </c>
      <c r="K18" s="16">
        <f t="shared" ref="K18" si="0">IF(SUM(F18)=0,"",F18*J18)</f>
        <v>25.034148000000002</v>
      </c>
      <c r="L18" s="42">
        <v>50.6</v>
      </c>
      <c r="M18" s="42">
        <v>53.68</v>
      </c>
      <c r="N18" s="42">
        <v>55.441699999999997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COUNTIF(L18:Z18,"&gt;0")</f>
        <v>3</v>
      </c>
      <c r="AB18" s="21">
        <f>CEILING(SUM(L18:Z18)/COUNTIF(L18:Z18,"&gt;0"),0.01)</f>
        <v>53.25</v>
      </c>
      <c r="AC18" s="21">
        <f>AB18*E18</f>
        <v>6177</v>
      </c>
      <c r="AD18" s="40">
        <f>STDEV(L18:Z18)/AB18*100</f>
        <v>4.6020276429082001</v>
      </c>
    </row>
    <row r="19" spans="1:30" ht="41.25" customHeight="1" x14ac:dyDescent="0.2">
      <c r="A19" s="13">
        <v>2</v>
      </c>
      <c r="B19" s="14" t="s">
        <v>80</v>
      </c>
      <c r="C19" s="15" t="s">
        <v>81</v>
      </c>
      <c r="D19" s="20" t="s">
        <v>71</v>
      </c>
      <c r="E19" s="40">
        <v>17</v>
      </c>
      <c r="F19" s="41">
        <v>169.19</v>
      </c>
      <c r="G19" s="40">
        <v>28</v>
      </c>
      <c r="H19" s="17">
        <v>44242</v>
      </c>
      <c r="I19" s="17"/>
      <c r="J19" s="20">
        <v>1.0379</v>
      </c>
      <c r="K19" s="16">
        <f t="shared" ref="K19:K21" si="1">IF(SUM(F19)=0,"",F19*J19)</f>
        <v>175.60230100000001</v>
      </c>
      <c r="L19" s="42">
        <v>618.32000000000005</v>
      </c>
      <c r="M19" s="42">
        <v>655.95</v>
      </c>
      <c r="N19" s="42">
        <v>677.45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1" si="2">COUNTIF(L19:Z19,"&gt;0")</f>
        <v>3</v>
      </c>
      <c r="AB19" s="21">
        <f t="shared" ref="AB19:AB21" si="3">CEILING(SUM(L19:Z19)/COUNTIF(L19:Z19,"&gt;0"),0.01)</f>
        <v>650.58000000000004</v>
      </c>
      <c r="AC19" s="21">
        <f t="shared" ref="AC19:AC21" si="4">AB19*E19</f>
        <v>11059.86</v>
      </c>
      <c r="AD19" s="40">
        <f t="shared" ref="AD19:AD21" si="5">STDEV(L19:Z19)/AB19*100</f>
        <v>4.6004223228050618</v>
      </c>
    </row>
    <row r="20" spans="1:30" ht="41.25" customHeight="1" x14ac:dyDescent="0.2">
      <c r="A20" s="13">
        <v>3</v>
      </c>
      <c r="B20" s="14" t="s">
        <v>82</v>
      </c>
      <c r="C20" s="15" t="s">
        <v>83</v>
      </c>
      <c r="D20" s="20" t="s">
        <v>71</v>
      </c>
      <c r="E20" s="40">
        <v>233</v>
      </c>
      <c r="F20" s="41">
        <v>7.6</v>
      </c>
      <c r="G20" s="40">
        <v>28</v>
      </c>
      <c r="H20" s="17">
        <v>44242</v>
      </c>
      <c r="I20" s="17"/>
      <c r="J20" s="20">
        <v>1.0379</v>
      </c>
      <c r="K20" s="16">
        <f t="shared" si="1"/>
        <v>7.8880400000000002</v>
      </c>
      <c r="L20" s="42">
        <v>37.665999999999997</v>
      </c>
      <c r="M20" s="42">
        <v>39.957999999999998</v>
      </c>
      <c r="N20" s="42"/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2"/>
        <v>2</v>
      </c>
      <c r="AB20" s="21">
        <f t="shared" si="3"/>
        <v>38.82</v>
      </c>
      <c r="AC20" s="21">
        <f t="shared" si="4"/>
        <v>9045.06</v>
      </c>
      <c r="AD20" s="40">
        <f t="shared" si="5"/>
        <v>4.174880841008676</v>
      </c>
    </row>
    <row r="21" spans="1:30" ht="34.5" customHeight="1" x14ac:dyDescent="0.2">
      <c r="A21" s="13">
        <v>4</v>
      </c>
      <c r="B21" s="14" t="s">
        <v>84</v>
      </c>
      <c r="C21" s="15" t="s">
        <v>85</v>
      </c>
      <c r="D21" s="20" t="s">
        <v>71</v>
      </c>
      <c r="E21" s="40">
        <v>114</v>
      </c>
      <c r="F21" s="41">
        <v>28</v>
      </c>
      <c r="G21" s="40">
        <v>28</v>
      </c>
      <c r="H21" s="17">
        <v>44242</v>
      </c>
      <c r="I21" s="17"/>
      <c r="J21" s="20">
        <v>1.0379</v>
      </c>
      <c r="K21" s="16">
        <f t="shared" si="1"/>
        <v>29.061199999999999</v>
      </c>
      <c r="L21" s="42">
        <v>93.632999999999996</v>
      </c>
      <c r="M21" s="42">
        <v>99.325000000000003</v>
      </c>
      <c r="N21" s="42">
        <v>102.58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2"/>
        <v>3</v>
      </c>
      <c r="AB21" s="21">
        <f t="shared" si="3"/>
        <v>98.52</v>
      </c>
      <c r="AC21" s="21">
        <f t="shared" si="4"/>
        <v>11231.279999999999</v>
      </c>
      <c r="AD21" s="40">
        <f t="shared" si="5"/>
        <v>4.596506667102557</v>
      </c>
    </row>
    <row r="22" spans="1:30" ht="34.5" customHeight="1" x14ac:dyDescent="0.2">
      <c r="A22" s="13">
        <v>5</v>
      </c>
      <c r="B22" s="14" t="s">
        <v>86</v>
      </c>
      <c r="C22" s="15" t="s">
        <v>87</v>
      </c>
      <c r="D22" s="20" t="s">
        <v>71</v>
      </c>
      <c r="E22" s="40">
        <v>119</v>
      </c>
      <c r="F22" s="41">
        <v>6.33</v>
      </c>
      <c r="G22" s="40">
        <v>28</v>
      </c>
      <c r="H22" s="17">
        <v>44242</v>
      </c>
      <c r="I22" s="17"/>
      <c r="J22" s="20">
        <v>1.0379</v>
      </c>
      <c r="K22" s="16">
        <f t="shared" ref="K22:K83" si="6">IF(SUM(F22)=0,"",F22*J22)</f>
        <v>6.5699070000000006</v>
      </c>
      <c r="L22" s="42">
        <v>27.308</v>
      </c>
      <c r="M22" s="42">
        <v>28.975000000000001</v>
      </c>
      <c r="N22" s="42">
        <v>29.925000000000001</v>
      </c>
      <c r="O22" s="42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ref="AA22:AA83" si="7">COUNTIF(L22:Z22,"&gt;0")</f>
        <v>3</v>
      </c>
      <c r="AB22" s="21">
        <f t="shared" ref="AB22:AB83" si="8">CEILING(SUM(L22:Z22)/COUNTIF(L22:Z22,"&gt;0"),0.01)</f>
        <v>28.740000000000002</v>
      </c>
      <c r="AC22" s="21">
        <f t="shared" ref="AC22:AC83" si="9">AB22*E22</f>
        <v>3420.0600000000004</v>
      </c>
      <c r="AD22" s="40">
        <f t="shared" ref="AD22:AD83" si="10">STDEV(L22:Z22)/AB22*100</f>
        <v>4.6094956035974457</v>
      </c>
    </row>
    <row r="23" spans="1:30" ht="34.5" customHeight="1" x14ac:dyDescent="0.2">
      <c r="A23" s="13">
        <v>6</v>
      </c>
      <c r="B23" s="14" t="s">
        <v>88</v>
      </c>
      <c r="C23" s="15" t="s">
        <v>89</v>
      </c>
      <c r="D23" s="20" t="s">
        <v>71</v>
      </c>
      <c r="E23" s="40">
        <v>20</v>
      </c>
      <c r="F23" s="41">
        <v>85.38</v>
      </c>
      <c r="G23" s="40">
        <v>28</v>
      </c>
      <c r="H23" s="17">
        <v>44242</v>
      </c>
      <c r="I23" s="17"/>
      <c r="J23" s="20">
        <v>1.0379</v>
      </c>
      <c r="K23" s="16">
        <f t="shared" si="6"/>
        <v>88.615902000000006</v>
      </c>
      <c r="L23" s="42">
        <v>101.3917</v>
      </c>
      <c r="M23" s="42">
        <v>107.566</v>
      </c>
      <c r="N23" s="42">
        <v>111.0917</v>
      </c>
      <c r="O23" s="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7"/>
        <v>3</v>
      </c>
      <c r="AB23" s="21">
        <f t="shared" si="8"/>
        <v>106.69</v>
      </c>
      <c r="AC23" s="21">
        <f t="shared" si="9"/>
        <v>2133.8000000000002</v>
      </c>
      <c r="AD23" s="40">
        <f t="shared" si="10"/>
        <v>4.6020218991770472</v>
      </c>
    </row>
    <row r="24" spans="1:30" ht="34.5" customHeight="1" x14ac:dyDescent="0.2">
      <c r="A24" s="13">
        <v>7</v>
      </c>
      <c r="B24" s="14" t="s">
        <v>90</v>
      </c>
      <c r="C24" s="15" t="s">
        <v>91</v>
      </c>
      <c r="D24" s="20" t="s">
        <v>71</v>
      </c>
      <c r="E24" s="40">
        <v>47</v>
      </c>
      <c r="F24" s="41">
        <v>21.92</v>
      </c>
      <c r="G24" s="40">
        <v>28</v>
      </c>
      <c r="H24" s="17">
        <v>44242</v>
      </c>
      <c r="I24" s="17"/>
      <c r="J24" s="20">
        <v>1.0379</v>
      </c>
      <c r="K24" s="16">
        <f t="shared" si="6"/>
        <v>22.750768000000004</v>
      </c>
      <c r="L24" s="42">
        <v>55.3917</v>
      </c>
      <c r="M24" s="42">
        <v>58.766599999999997</v>
      </c>
      <c r="N24" s="42">
        <v>60.691699999999997</v>
      </c>
      <c r="O24" s="4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7"/>
        <v>3</v>
      </c>
      <c r="AB24" s="21">
        <f t="shared" si="8"/>
        <v>58.29</v>
      </c>
      <c r="AC24" s="21">
        <f t="shared" si="9"/>
        <v>2739.63</v>
      </c>
      <c r="AD24" s="40">
        <f t="shared" si="10"/>
        <v>4.6025827842372697</v>
      </c>
    </row>
    <row r="25" spans="1:30" ht="34.5" customHeight="1" x14ac:dyDescent="0.2">
      <c r="A25" s="13">
        <v>8</v>
      </c>
      <c r="B25" s="14" t="s">
        <v>92</v>
      </c>
      <c r="C25" s="15" t="s">
        <v>93</v>
      </c>
      <c r="D25" s="20" t="s">
        <v>71</v>
      </c>
      <c r="E25" s="40">
        <v>11</v>
      </c>
      <c r="F25" s="41">
        <v>8.61</v>
      </c>
      <c r="G25" s="40">
        <v>28</v>
      </c>
      <c r="H25" s="17">
        <v>44242</v>
      </c>
      <c r="I25" s="17"/>
      <c r="J25" s="20">
        <v>1.0379</v>
      </c>
      <c r="K25" s="16">
        <f t="shared" si="6"/>
        <v>8.9363189999999992</v>
      </c>
      <c r="L25" s="42">
        <v>15.333</v>
      </c>
      <c r="M25" s="42">
        <v>16.27</v>
      </c>
      <c r="N25" s="42">
        <v>16.8</v>
      </c>
      <c r="O25" s="42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7"/>
        <v>3</v>
      </c>
      <c r="AB25" s="21">
        <f t="shared" si="8"/>
        <v>16.14</v>
      </c>
      <c r="AC25" s="21">
        <f t="shared" si="9"/>
        <v>177.54000000000002</v>
      </c>
      <c r="AD25" s="40">
        <f t="shared" si="10"/>
        <v>4.6025411518488371</v>
      </c>
    </row>
    <row r="26" spans="1:30" ht="34.5" customHeight="1" x14ac:dyDescent="0.2">
      <c r="A26" s="13">
        <v>9</v>
      </c>
      <c r="B26" s="14" t="s">
        <v>94</v>
      </c>
      <c r="C26" s="15" t="s">
        <v>95</v>
      </c>
      <c r="D26" s="20" t="s">
        <v>71</v>
      </c>
      <c r="E26" s="40">
        <v>30</v>
      </c>
      <c r="F26" s="41">
        <v>10.07</v>
      </c>
      <c r="G26" s="40">
        <v>28</v>
      </c>
      <c r="H26" s="17">
        <v>44242</v>
      </c>
      <c r="I26" s="17"/>
      <c r="J26" s="20">
        <v>1.0379</v>
      </c>
      <c r="K26" s="16">
        <f t="shared" si="6"/>
        <v>10.451653</v>
      </c>
      <c r="L26" s="42">
        <v>30.191700000000001</v>
      </c>
      <c r="M26" s="42">
        <v>32.024999999999999</v>
      </c>
      <c r="N26" s="42">
        <v>33.075000000000003</v>
      </c>
      <c r="O26" s="4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7"/>
        <v>3</v>
      </c>
      <c r="AB26" s="21">
        <f t="shared" si="8"/>
        <v>31.77</v>
      </c>
      <c r="AC26" s="21">
        <f t="shared" si="9"/>
        <v>953.1</v>
      </c>
      <c r="AD26" s="40">
        <f t="shared" si="10"/>
        <v>4.593249538553577</v>
      </c>
    </row>
    <row r="27" spans="1:30" ht="34.5" customHeight="1" x14ac:dyDescent="0.2">
      <c r="A27" s="13">
        <v>10</v>
      </c>
      <c r="B27" s="14" t="s">
        <v>96</v>
      </c>
      <c r="C27" s="15" t="s">
        <v>97</v>
      </c>
      <c r="D27" s="20" t="s">
        <v>71</v>
      </c>
      <c r="E27" s="40">
        <v>22</v>
      </c>
      <c r="F27" s="41">
        <v>11.8</v>
      </c>
      <c r="G27" s="40">
        <v>28</v>
      </c>
      <c r="H27" s="17">
        <v>44242</v>
      </c>
      <c r="I27" s="17"/>
      <c r="J27" s="20">
        <v>1.0379</v>
      </c>
      <c r="K27" s="16">
        <f t="shared" si="6"/>
        <v>12.24722</v>
      </c>
      <c r="L27" s="42">
        <v>64.691699999999997</v>
      </c>
      <c r="M27" s="42">
        <v>68.599999999999994</v>
      </c>
      <c r="N27" s="42">
        <v>70.875</v>
      </c>
      <c r="O27" s="42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7"/>
        <v>3</v>
      </c>
      <c r="AB27" s="21">
        <f t="shared" si="8"/>
        <v>68.06</v>
      </c>
      <c r="AC27" s="21">
        <f t="shared" si="9"/>
        <v>1497.3200000000002</v>
      </c>
      <c r="AD27" s="40">
        <f t="shared" si="10"/>
        <v>4.5950572371977492</v>
      </c>
    </row>
    <row r="28" spans="1:30" ht="34.5" customHeight="1" x14ac:dyDescent="0.2">
      <c r="A28" s="13">
        <v>11</v>
      </c>
      <c r="B28" s="14" t="s">
        <v>98</v>
      </c>
      <c r="C28" s="15" t="s">
        <v>99</v>
      </c>
      <c r="D28" s="20" t="s">
        <v>71</v>
      </c>
      <c r="E28" s="40">
        <v>134</v>
      </c>
      <c r="F28" s="41">
        <v>35.32</v>
      </c>
      <c r="G28" s="40">
        <v>28</v>
      </c>
      <c r="H28" s="17">
        <v>44242</v>
      </c>
      <c r="I28" s="17"/>
      <c r="J28" s="20">
        <v>1.0379</v>
      </c>
      <c r="K28" s="16">
        <f t="shared" si="6"/>
        <v>36.658628</v>
      </c>
      <c r="L28" s="42">
        <v>81.84</v>
      </c>
      <c r="M28" s="42">
        <v>86.825000000000003</v>
      </c>
      <c r="N28" s="42">
        <v>89.665999999999997</v>
      </c>
      <c r="O28" s="42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7"/>
        <v>3</v>
      </c>
      <c r="AB28" s="21">
        <f t="shared" si="8"/>
        <v>86.12</v>
      </c>
      <c r="AC28" s="21">
        <f t="shared" si="9"/>
        <v>11540.08</v>
      </c>
      <c r="AD28" s="40">
        <f t="shared" si="10"/>
        <v>4.6001450330683085</v>
      </c>
    </row>
    <row r="29" spans="1:30" ht="34.5" customHeight="1" x14ac:dyDescent="0.2">
      <c r="A29" s="13">
        <v>12</v>
      </c>
      <c r="B29" s="14" t="s">
        <v>100</v>
      </c>
      <c r="C29" s="15" t="s">
        <v>101</v>
      </c>
      <c r="D29" s="20" t="s">
        <v>71</v>
      </c>
      <c r="E29" s="40">
        <v>62</v>
      </c>
      <c r="F29" s="41">
        <v>8.1300000000000008</v>
      </c>
      <c r="G29" s="40">
        <v>28</v>
      </c>
      <c r="H29" s="17">
        <v>44242</v>
      </c>
      <c r="I29" s="17"/>
      <c r="J29" s="20">
        <v>1.0379</v>
      </c>
      <c r="K29" s="16">
        <f t="shared" si="6"/>
        <v>8.4381270000000015</v>
      </c>
      <c r="L29" s="42">
        <v>32.9666</v>
      </c>
      <c r="M29" s="42">
        <v>34.975000000000001</v>
      </c>
      <c r="N29" s="42">
        <v>36.116700000000002</v>
      </c>
      <c r="O29" s="42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7"/>
        <v>3</v>
      </c>
      <c r="AB29" s="21">
        <f t="shared" si="8"/>
        <v>34.69</v>
      </c>
      <c r="AC29" s="21">
        <f t="shared" si="9"/>
        <v>2150.7799999999997</v>
      </c>
      <c r="AD29" s="40">
        <f t="shared" si="10"/>
        <v>4.5972838414771315</v>
      </c>
    </row>
    <row r="30" spans="1:30" ht="34.5" customHeight="1" x14ac:dyDescent="0.2">
      <c r="A30" s="13">
        <v>13</v>
      </c>
      <c r="B30" s="14" t="s">
        <v>102</v>
      </c>
      <c r="C30" s="15" t="s">
        <v>103</v>
      </c>
      <c r="D30" s="20" t="s">
        <v>71</v>
      </c>
      <c r="E30" s="40">
        <v>67</v>
      </c>
      <c r="F30" s="41">
        <v>8.1300000000000008</v>
      </c>
      <c r="G30" s="40">
        <v>28</v>
      </c>
      <c r="H30" s="17">
        <v>44242</v>
      </c>
      <c r="I30" s="17"/>
      <c r="J30" s="20">
        <v>1.0379</v>
      </c>
      <c r="K30" s="16">
        <f t="shared" si="6"/>
        <v>8.4381270000000015</v>
      </c>
      <c r="L30" s="42">
        <v>32.9666</v>
      </c>
      <c r="M30" s="42">
        <v>34.975000000000001</v>
      </c>
      <c r="N30" s="42">
        <v>36.116700000000002</v>
      </c>
      <c r="O30" s="4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7"/>
        <v>3</v>
      </c>
      <c r="AB30" s="21">
        <f t="shared" si="8"/>
        <v>34.69</v>
      </c>
      <c r="AC30" s="21">
        <f t="shared" si="9"/>
        <v>2324.23</v>
      </c>
      <c r="AD30" s="40">
        <f t="shared" si="10"/>
        <v>4.5972838414771315</v>
      </c>
    </row>
    <row r="31" spans="1:30" ht="34.5" customHeight="1" x14ac:dyDescent="0.2">
      <c r="A31" s="13">
        <v>14</v>
      </c>
      <c r="B31" s="14" t="s">
        <v>104</v>
      </c>
      <c r="C31" s="15" t="s">
        <v>105</v>
      </c>
      <c r="D31" s="20" t="s">
        <v>71</v>
      </c>
      <c r="E31" s="40">
        <v>40</v>
      </c>
      <c r="F31" s="41">
        <v>8.1300000000000008</v>
      </c>
      <c r="G31" s="40">
        <v>28</v>
      </c>
      <c r="H31" s="17">
        <v>44242</v>
      </c>
      <c r="I31" s="17"/>
      <c r="J31" s="20">
        <v>1.0379</v>
      </c>
      <c r="K31" s="16">
        <f t="shared" si="6"/>
        <v>8.4381270000000015</v>
      </c>
      <c r="L31" s="42">
        <v>32.9666</v>
      </c>
      <c r="M31" s="42">
        <v>34.975000000000001</v>
      </c>
      <c r="N31" s="42">
        <v>36.116700000000002</v>
      </c>
      <c r="O31" s="42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7"/>
        <v>3</v>
      </c>
      <c r="AB31" s="21">
        <f t="shared" si="8"/>
        <v>34.69</v>
      </c>
      <c r="AC31" s="21">
        <f t="shared" si="9"/>
        <v>1387.6</v>
      </c>
      <c r="AD31" s="40">
        <f t="shared" si="10"/>
        <v>4.5972838414771315</v>
      </c>
    </row>
    <row r="32" spans="1:30" ht="34.5" customHeight="1" x14ac:dyDescent="0.2">
      <c r="A32" s="13">
        <v>15</v>
      </c>
      <c r="B32" s="14" t="s">
        <v>106</v>
      </c>
      <c r="C32" s="15" t="s">
        <v>107</v>
      </c>
      <c r="D32" s="20" t="s">
        <v>71</v>
      </c>
      <c r="E32" s="40">
        <v>54</v>
      </c>
      <c r="F32" s="41">
        <v>8.1300000000000008</v>
      </c>
      <c r="G32" s="40">
        <v>28</v>
      </c>
      <c r="H32" s="17">
        <v>44242</v>
      </c>
      <c r="I32" s="17"/>
      <c r="J32" s="20">
        <v>1.0379</v>
      </c>
      <c r="K32" s="16">
        <f t="shared" si="6"/>
        <v>8.4381270000000015</v>
      </c>
      <c r="L32" s="42">
        <v>32.9666</v>
      </c>
      <c r="M32" s="42">
        <v>34.975000000000001</v>
      </c>
      <c r="N32" s="42">
        <v>36.116700000000002</v>
      </c>
      <c r="O32" s="42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7"/>
        <v>3</v>
      </c>
      <c r="AB32" s="21">
        <f t="shared" si="8"/>
        <v>34.69</v>
      </c>
      <c r="AC32" s="21">
        <f t="shared" si="9"/>
        <v>1873.2599999999998</v>
      </c>
      <c r="AD32" s="40">
        <f t="shared" si="10"/>
        <v>4.5972838414771315</v>
      </c>
    </row>
    <row r="33" spans="1:30" ht="34.5" customHeight="1" x14ac:dyDescent="0.2">
      <c r="A33" s="13">
        <v>16</v>
      </c>
      <c r="B33" s="14" t="s">
        <v>108</v>
      </c>
      <c r="C33" s="15" t="s">
        <v>109</v>
      </c>
      <c r="D33" s="20" t="s">
        <v>71</v>
      </c>
      <c r="E33" s="40">
        <v>51</v>
      </c>
      <c r="F33" s="41">
        <v>8.1300000000000008</v>
      </c>
      <c r="G33" s="40">
        <v>28</v>
      </c>
      <c r="H33" s="17">
        <v>44242</v>
      </c>
      <c r="I33" s="17"/>
      <c r="J33" s="20">
        <v>1.0379</v>
      </c>
      <c r="K33" s="16">
        <f t="shared" si="6"/>
        <v>8.4381270000000015</v>
      </c>
      <c r="L33" s="42">
        <v>32.9666</v>
      </c>
      <c r="M33" s="42">
        <v>34.975000000000001</v>
      </c>
      <c r="N33" s="42">
        <v>36.116700000000002</v>
      </c>
      <c r="O33" s="42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7"/>
        <v>3</v>
      </c>
      <c r="AB33" s="21">
        <f t="shared" si="8"/>
        <v>34.69</v>
      </c>
      <c r="AC33" s="21">
        <f t="shared" si="9"/>
        <v>1769.1899999999998</v>
      </c>
      <c r="AD33" s="40">
        <f t="shared" si="10"/>
        <v>4.5972838414771315</v>
      </c>
    </row>
    <row r="34" spans="1:30" ht="40.5" customHeight="1" x14ac:dyDescent="0.2">
      <c r="A34" s="13">
        <v>17</v>
      </c>
      <c r="B34" s="14" t="s">
        <v>110</v>
      </c>
      <c r="C34" s="15" t="s">
        <v>111</v>
      </c>
      <c r="D34" s="20" t="s">
        <v>71</v>
      </c>
      <c r="E34" s="40">
        <v>340</v>
      </c>
      <c r="F34" s="41">
        <v>1.46</v>
      </c>
      <c r="G34" s="40">
        <v>28</v>
      </c>
      <c r="H34" s="17">
        <v>44242</v>
      </c>
      <c r="I34" s="17"/>
      <c r="J34" s="20">
        <v>1.0379</v>
      </c>
      <c r="K34" s="16">
        <f t="shared" si="6"/>
        <v>1.515334</v>
      </c>
      <c r="L34" s="42">
        <v>6.3250000000000002</v>
      </c>
      <c r="M34" s="42">
        <v>6.7084000000000001</v>
      </c>
      <c r="N34" s="42">
        <v>6.9332000000000003</v>
      </c>
      <c r="O34" s="42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7"/>
        <v>3</v>
      </c>
      <c r="AB34" s="21">
        <f t="shared" si="8"/>
        <v>6.66</v>
      </c>
      <c r="AC34" s="21">
        <f t="shared" si="9"/>
        <v>2264.4</v>
      </c>
      <c r="AD34" s="40">
        <f t="shared" si="10"/>
        <v>4.6175253935391849</v>
      </c>
    </row>
    <row r="35" spans="1:30" ht="34.5" customHeight="1" x14ac:dyDescent="0.2">
      <c r="A35" s="13">
        <v>18</v>
      </c>
      <c r="B35" s="14" t="s">
        <v>112</v>
      </c>
      <c r="C35" s="15" t="s">
        <v>113</v>
      </c>
      <c r="D35" s="20" t="s">
        <v>71</v>
      </c>
      <c r="E35" s="40">
        <v>1456</v>
      </c>
      <c r="F35" s="41">
        <v>2.96</v>
      </c>
      <c r="G35" s="40">
        <v>28</v>
      </c>
      <c r="H35" s="17">
        <v>44242</v>
      </c>
      <c r="I35" s="17"/>
      <c r="J35" s="20">
        <v>1.0379</v>
      </c>
      <c r="K35" s="16">
        <f t="shared" si="6"/>
        <v>3.072184</v>
      </c>
      <c r="L35" s="42">
        <v>7.2835000000000001</v>
      </c>
      <c r="M35" s="42">
        <v>7.7249999999999996</v>
      </c>
      <c r="N35" s="42">
        <v>7.9833999999999996</v>
      </c>
      <c r="O35" s="42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7"/>
        <v>3</v>
      </c>
      <c r="AB35" s="21">
        <f t="shared" si="8"/>
        <v>7.67</v>
      </c>
      <c r="AC35" s="21">
        <f t="shared" si="9"/>
        <v>11167.52</v>
      </c>
      <c r="AD35" s="40">
        <f t="shared" si="10"/>
        <v>4.6143312193929091</v>
      </c>
    </row>
    <row r="36" spans="1:30" ht="34.5" customHeight="1" x14ac:dyDescent="0.2">
      <c r="A36" s="13">
        <v>19</v>
      </c>
      <c r="B36" s="14" t="s">
        <v>114</v>
      </c>
      <c r="C36" s="15" t="s">
        <v>115</v>
      </c>
      <c r="D36" s="20" t="s">
        <v>71</v>
      </c>
      <c r="E36" s="40">
        <v>116</v>
      </c>
      <c r="F36" s="41">
        <v>2.82</v>
      </c>
      <c r="G36" s="40">
        <v>28</v>
      </c>
      <c r="H36" s="17">
        <v>44242</v>
      </c>
      <c r="I36" s="17"/>
      <c r="J36" s="20">
        <v>1.0379</v>
      </c>
      <c r="K36" s="16">
        <f t="shared" si="6"/>
        <v>2.9268779999999999</v>
      </c>
      <c r="L36" s="42">
        <v>7.2835000000000001</v>
      </c>
      <c r="M36" s="42">
        <v>7.7249999999999996</v>
      </c>
      <c r="N36" s="42">
        <v>7.9833999999999996</v>
      </c>
      <c r="O36" s="42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7"/>
        <v>3</v>
      </c>
      <c r="AB36" s="21">
        <f t="shared" si="8"/>
        <v>7.67</v>
      </c>
      <c r="AC36" s="21">
        <f t="shared" si="9"/>
        <v>889.72</v>
      </c>
      <c r="AD36" s="40">
        <f t="shared" si="10"/>
        <v>4.6143312193929091</v>
      </c>
    </row>
    <row r="37" spans="1:30" ht="34.5" customHeight="1" x14ac:dyDescent="0.2">
      <c r="A37" s="13">
        <v>20</v>
      </c>
      <c r="B37" s="14" t="s">
        <v>116</v>
      </c>
      <c r="C37" s="15" t="s">
        <v>117</v>
      </c>
      <c r="D37" s="20" t="s">
        <v>71</v>
      </c>
      <c r="E37" s="40">
        <v>44</v>
      </c>
      <c r="F37" s="41">
        <v>7.64</v>
      </c>
      <c r="G37" s="40">
        <v>28</v>
      </c>
      <c r="H37" s="17">
        <v>44242</v>
      </c>
      <c r="I37" s="17"/>
      <c r="J37" s="20">
        <v>1.0379</v>
      </c>
      <c r="K37" s="16">
        <f t="shared" si="6"/>
        <v>7.9295559999999998</v>
      </c>
      <c r="L37" s="42">
        <v>7.2835000000000001</v>
      </c>
      <c r="M37" s="42">
        <v>7.7249999999999996</v>
      </c>
      <c r="N37" s="42">
        <v>7.9833999999999996</v>
      </c>
      <c r="O37" s="42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7"/>
        <v>3</v>
      </c>
      <c r="AB37" s="21">
        <f t="shared" si="8"/>
        <v>7.67</v>
      </c>
      <c r="AC37" s="21">
        <f t="shared" si="9"/>
        <v>337.48</v>
      </c>
      <c r="AD37" s="40">
        <f t="shared" si="10"/>
        <v>4.6143312193929091</v>
      </c>
    </row>
    <row r="38" spans="1:30" ht="34.5" customHeight="1" x14ac:dyDescent="0.2">
      <c r="A38" s="13">
        <v>21</v>
      </c>
      <c r="B38" s="14" t="s">
        <v>118</v>
      </c>
      <c r="C38" s="15" t="s">
        <v>119</v>
      </c>
      <c r="D38" s="20" t="s">
        <v>71</v>
      </c>
      <c r="E38" s="40">
        <v>81</v>
      </c>
      <c r="F38" s="41">
        <v>3.98</v>
      </c>
      <c r="G38" s="40">
        <v>28</v>
      </c>
      <c r="H38" s="17">
        <v>44242</v>
      </c>
      <c r="I38" s="17"/>
      <c r="J38" s="20">
        <v>1.0379</v>
      </c>
      <c r="K38" s="16">
        <f t="shared" si="6"/>
        <v>4.1308420000000003</v>
      </c>
      <c r="L38" s="42">
        <v>17.541699999999999</v>
      </c>
      <c r="M38" s="42">
        <v>18.6084</v>
      </c>
      <c r="N38" s="42">
        <v>19.216000000000001</v>
      </c>
      <c r="O38" s="42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>
        <f t="shared" si="7"/>
        <v>3</v>
      </c>
      <c r="AB38" s="21">
        <f t="shared" si="8"/>
        <v>18.46</v>
      </c>
      <c r="AC38" s="21">
        <f t="shared" si="9"/>
        <v>1495.26</v>
      </c>
      <c r="AD38" s="40">
        <f t="shared" si="10"/>
        <v>4.5914175195248434</v>
      </c>
    </row>
    <row r="39" spans="1:30" ht="34.5" customHeight="1" x14ac:dyDescent="0.2">
      <c r="A39" s="13">
        <v>22</v>
      </c>
      <c r="B39" s="14" t="s">
        <v>120</v>
      </c>
      <c r="C39" s="15" t="s">
        <v>121</v>
      </c>
      <c r="D39" s="20" t="s">
        <v>71</v>
      </c>
      <c r="E39" s="40">
        <v>124</v>
      </c>
      <c r="F39" s="41">
        <v>10.48</v>
      </c>
      <c r="G39" s="40">
        <v>28</v>
      </c>
      <c r="H39" s="17">
        <v>44242</v>
      </c>
      <c r="I39" s="17"/>
      <c r="J39" s="20">
        <v>1.0379</v>
      </c>
      <c r="K39" s="16">
        <f t="shared" si="6"/>
        <v>10.877192000000001</v>
      </c>
      <c r="L39" s="42">
        <v>35.450000000000003</v>
      </c>
      <c r="M39" s="42">
        <v>37.616700000000002</v>
      </c>
      <c r="N39" s="42">
        <v>38.85</v>
      </c>
      <c r="O39" s="42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7"/>
        <v>3</v>
      </c>
      <c r="AB39" s="21">
        <f t="shared" si="8"/>
        <v>37.31</v>
      </c>
      <c r="AC39" s="21">
        <f t="shared" si="9"/>
        <v>4626.4400000000005</v>
      </c>
      <c r="AD39" s="40">
        <f t="shared" si="10"/>
        <v>4.6132976629012559</v>
      </c>
    </row>
    <row r="40" spans="1:30" ht="34.5" customHeight="1" x14ac:dyDescent="0.2">
      <c r="A40" s="13">
        <v>23</v>
      </c>
      <c r="B40" s="14" t="s">
        <v>122</v>
      </c>
      <c r="C40" s="15" t="s">
        <v>123</v>
      </c>
      <c r="D40" s="20" t="s">
        <v>71</v>
      </c>
      <c r="E40" s="40">
        <v>34</v>
      </c>
      <c r="F40" s="41">
        <v>45.59</v>
      </c>
      <c r="G40" s="40">
        <v>28</v>
      </c>
      <c r="H40" s="17">
        <v>44242</v>
      </c>
      <c r="I40" s="17"/>
      <c r="J40" s="20">
        <v>1.0379</v>
      </c>
      <c r="K40" s="16">
        <f t="shared" si="6"/>
        <v>47.317861000000008</v>
      </c>
      <c r="L40" s="42">
        <v>213.80840000000001</v>
      </c>
      <c r="M40" s="42">
        <v>226.81</v>
      </c>
      <c r="N40" s="42">
        <v>234.25</v>
      </c>
      <c r="O40" s="42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7"/>
        <v>3</v>
      </c>
      <c r="AB40" s="21">
        <f t="shared" si="8"/>
        <v>224.96</v>
      </c>
      <c r="AC40" s="21">
        <f t="shared" si="9"/>
        <v>7648.64</v>
      </c>
      <c r="AD40" s="40">
        <f t="shared" si="10"/>
        <v>4.5990968198435249</v>
      </c>
    </row>
    <row r="41" spans="1:30" ht="34.5" customHeight="1" x14ac:dyDescent="0.2">
      <c r="A41" s="13">
        <v>24</v>
      </c>
      <c r="B41" s="14" t="s">
        <v>124</v>
      </c>
      <c r="C41" s="15" t="s">
        <v>125</v>
      </c>
      <c r="D41" s="20" t="s">
        <v>71</v>
      </c>
      <c r="E41" s="40">
        <v>27</v>
      </c>
      <c r="F41" s="41">
        <v>56.53</v>
      </c>
      <c r="G41" s="40">
        <v>28</v>
      </c>
      <c r="H41" s="17">
        <v>44242</v>
      </c>
      <c r="I41" s="17"/>
      <c r="J41" s="20">
        <v>1.0379</v>
      </c>
      <c r="K41" s="16">
        <f t="shared" si="6"/>
        <v>58.672487000000004</v>
      </c>
      <c r="L41" s="42">
        <v>170.77500000000001</v>
      </c>
      <c r="M41" s="42">
        <v>181.16669999999999</v>
      </c>
      <c r="N41" s="42">
        <v>187.108</v>
      </c>
      <c r="O41" s="42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7"/>
        <v>3</v>
      </c>
      <c r="AB41" s="21">
        <f t="shared" si="8"/>
        <v>179.69</v>
      </c>
      <c r="AC41" s="21">
        <f t="shared" si="9"/>
        <v>4851.63</v>
      </c>
      <c r="AD41" s="40">
        <f t="shared" si="10"/>
        <v>4.6006654707531718</v>
      </c>
    </row>
    <row r="42" spans="1:30" ht="34.5" customHeight="1" x14ac:dyDescent="0.2">
      <c r="A42" s="13">
        <v>25</v>
      </c>
      <c r="B42" s="14" t="s">
        <v>126</v>
      </c>
      <c r="C42" s="15" t="s">
        <v>127</v>
      </c>
      <c r="D42" s="20" t="s">
        <v>235</v>
      </c>
      <c r="E42" s="40">
        <v>247</v>
      </c>
      <c r="F42" s="41">
        <v>8.43</v>
      </c>
      <c r="G42" s="40">
        <v>28</v>
      </c>
      <c r="H42" s="17">
        <v>44242</v>
      </c>
      <c r="I42" s="17"/>
      <c r="J42" s="20">
        <v>1.0379</v>
      </c>
      <c r="K42" s="16">
        <f t="shared" si="6"/>
        <v>8.7494969999999999</v>
      </c>
      <c r="L42" s="42">
        <v>30.091699999999999</v>
      </c>
      <c r="M42" s="42">
        <v>31.925000000000001</v>
      </c>
      <c r="N42" s="42">
        <v>32.9666</v>
      </c>
      <c r="O42" s="42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>
        <f t="shared" si="7"/>
        <v>3</v>
      </c>
      <c r="AB42" s="21">
        <f t="shared" si="8"/>
        <v>31.67</v>
      </c>
      <c r="AC42" s="21">
        <f t="shared" si="9"/>
        <v>7822.4900000000007</v>
      </c>
      <c r="AD42" s="40">
        <f t="shared" si="10"/>
        <v>4.5958479193601729</v>
      </c>
    </row>
    <row r="43" spans="1:30" ht="34.5" customHeight="1" x14ac:dyDescent="0.2">
      <c r="A43" s="13">
        <v>26</v>
      </c>
      <c r="B43" s="14" t="s">
        <v>128</v>
      </c>
      <c r="C43" s="15" t="s">
        <v>129</v>
      </c>
      <c r="D43" s="20" t="s">
        <v>71</v>
      </c>
      <c r="E43" s="40">
        <v>36</v>
      </c>
      <c r="F43" s="41">
        <v>22.08</v>
      </c>
      <c r="G43" s="40">
        <v>28</v>
      </c>
      <c r="H43" s="17">
        <v>44242</v>
      </c>
      <c r="I43" s="17"/>
      <c r="J43" s="20">
        <v>1.0379</v>
      </c>
      <c r="K43" s="16">
        <f t="shared" si="6"/>
        <v>22.916831999999999</v>
      </c>
      <c r="L43" s="42">
        <v>110.5917</v>
      </c>
      <c r="M43" s="42">
        <v>117.325</v>
      </c>
      <c r="N43" s="42">
        <v>121.166</v>
      </c>
      <c r="O43" s="42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>
        <f t="shared" si="7"/>
        <v>3</v>
      </c>
      <c r="AB43" s="21">
        <f t="shared" si="8"/>
        <v>116.37</v>
      </c>
      <c r="AC43" s="21">
        <f t="shared" si="9"/>
        <v>4189.32</v>
      </c>
      <c r="AD43" s="40">
        <f t="shared" si="10"/>
        <v>4.5996988820940974</v>
      </c>
    </row>
    <row r="44" spans="1:30" ht="34.5" customHeight="1" x14ac:dyDescent="0.2">
      <c r="A44" s="13">
        <v>27</v>
      </c>
      <c r="B44" s="14" t="s">
        <v>130</v>
      </c>
      <c r="C44" s="15" t="s">
        <v>131</v>
      </c>
      <c r="D44" s="20" t="s">
        <v>235</v>
      </c>
      <c r="E44" s="40">
        <v>290</v>
      </c>
      <c r="F44" s="41">
        <v>57.28</v>
      </c>
      <c r="G44" s="40">
        <v>28</v>
      </c>
      <c r="H44" s="17">
        <v>44242</v>
      </c>
      <c r="I44" s="17"/>
      <c r="J44" s="20">
        <v>1.0379</v>
      </c>
      <c r="K44" s="16">
        <f t="shared" si="6"/>
        <v>59.450912000000002</v>
      </c>
      <c r="L44" s="42">
        <v>228.75800000000001</v>
      </c>
      <c r="M44" s="42">
        <v>242.67500000000001</v>
      </c>
      <c r="N44" s="42">
        <v>250.63300000000001</v>
      </c>
      <c r="O44" s="42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>
        <f t="shared" si="7"/>
        <v>3</v>
      </c>
      <c r="AB44" s="21">
        <f t="shared" si="8"/>
        <v>240.69</v>
      </c>
      <c r="AC44" s="21">
        <f t="shared" si="9"/>
        <v>69800.100000000006</v>
      </c>
      <c r="AD44" s="40">
        <f t="shared" si="10"/>
        <v>4.6000866774846632</v>
      </c>
    </row>
    <row r="45" spans="1:30" ht="34.5" customHeight="1" x14ac:dyDescent="0.2">
      <c r="A45" s="13">
        <v>28</v>
      </c>
      <c r="B45" s="14" t="s">
        <v>132</v>
      </c>
      <c r="C45" s="15" t="s">
        <v>133</v>
      </c>
      <c r="D45" s="20" t="s">
        <v>71</v>
      </c>
      <c r="E45" s="40">
        <v>160</v>
      </c>
      <c r="F45" s="41">
        <v>10.01</v>
      </c>
      <c r="G45" s="40">
        <v>28</v>
      </c>
      <c r="H45" s="17">
        <v>44242</v>
      </c>
      <c r="I45" s="17"/>
      <c r="J45" s="20">
        <v>1.0379</v>
      </c>
      <c r="K45" s="16">
        <f t="shared" si="6"/>
        <v>10.389379</v>
      </c>
      <c r="L45" s="42">
        <v>71.3</v>
      </c>
      <c r="M45" s="42">
        <v>75.641000000000005</v>
      </c>
      <c r="N45" s="42">
        <v>78.116</v>
      </c>
      <c r="O45" s="42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7"/>
        <v>3</v>
      </c>
      <c r="AB45" s="21">
        <f t="shared" si="8"/>
        <v>75.02</v>
      </c>
      <c r="AC45" s="21">
        <f t="shared" si="9"/>
        <v>12003.199999999999</v>
      </c>
      <c r="AD45" s="40">
        <f t="shared" si="10"/>
        <v>4.599184546919612</v>
      </c>
    </row>
    <row r="46" spans="1:30" ht="34.5" customHeight="1" x14ac:dyDescent="0.2">
      <c r="A46" s="13">
        <v>29</v>
      </c>
      <c r="B46" s="14" t="s">
        <v>134</v>
      </c>
      <c r="C46" s="15" t="s">
        <v>135</v>
      </c>
      <c r="D46" s="20" t="s">
        <v>71</v>
      </c>
      <c r="E46" s="40">
        <v>62</v>
      </c>
      <c r="F46" s="41">
        <v>7.19</v>
      </c>
      <c r="G46" s="40">
        <v>28</v>
      </c>
      <c r="H46" s="17">
        <v>44242</v>
      </c>
      <c r="I46" s="17"/>
      <c r="J46" s="20">
        <v>1.0379</v>
      </c>
      <c r="K46" s="16">
        <f t="shared" si="6"/>
        <v>7.4625010000000005</v>
      </c>
      <c r="L46" s="42">
        <v>21.274999999999999</v>
      </c>
      <c r="M46" s="42">
        <v>22.566600000000001</v>
      </c>
      <c r="N46" s="42">
        <v>23.3</v>
      </c>
      <c r="O46" s="42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7"/>
        <v>3</v>
      </c>
      <c r="AB46" s="21">
        <f t="shared" si="8"/>
        <v>22.39</v>
      </c>
      <c r="AC46" s="21">
        <f t="shared" si="9"/>
        <v>1388.18</v>
      </c>
      <c r="AD46" s="40">
        <f t="shared" si="10"/>
        <v>4.5790189318080285</v>
      </c>
    </row>
    <row r="47" spans="1:30" ht="34.5" customHeight="1" x14ac:dyDescent="0.2">
      <c r="A47" s="13">
        <v>30</v>
      </c>
      <c r="B47" s="14" t="s">
        <v>136</v>
      </c>
      <c r="C47" s="15" t="s">
        <v>137</v>
      </c>
      <c r="D47" s="20" t="s">
        <v>71</v>
      </c>
      <c r="E47" s="40">
        <v>60</v>
      </c>
      <c r="F47" s="41">
        <v>34.56</v>
      </c>
      <c r="G47" s="40">
        <v>28</v>
      </c>
      <c r="H47" s="17">
        <v>44242</v>
      </c>
      <c r="I47" s="17"/>
      <c r="J47" s="20">
        <v>1.0379</v>
      </c>
      <c r="K47" s="16">
        <f t="shared" si="6"/>
        <v>35.869824000000001</v>
      </c>
      <c r="L47" s="42">
        <v>132.15799999999999</v>
      </c>
      <c r="M47" s="42">
        <v>140.19999999999999</v>
      </c>
      <c r="N47" s="42">
        <v>144.79</v>
      </c>
      <c r="O47" s="42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>
        <f t="shared" si="7"/>
        <v>3</v>
      </c>
      <c r="AB47" s="21">
        <f t="shared" si="8"/>
        <v>139.05000000000001</v>
      </c>
      <c r="AC47" s="21">
        <f t="shared" si="9"/>
        <v>8343</v>
      </c>
      <c r="AD47" s="40">
        <f t="shared" si="10"/>
        <v>4.5984384473161422</v>
      </c>
    </row>
    <row r="48" spans="1:30" ht="34.5" customHeight="1" x14ac:dyDescent="0.2">
      <c r="A48" s="13">
        <v>31</v>
      </c>
      <c r="B48" s="14" t="s">
        <v>138</v>
      </c>
      <c r="C48" s="15" t="s">
        <v>139</v>
      </c>
      <c r="D48" s="20" t="s">
        <v>235</v>
      </c>
      <c r="E48" s="40">
        <v>298</v>
      </c>
      <c r="F48" s="41">
        <v>3.9</v>
      </c>
      <c r="G48" s="40">
        <v>28</v>
      </c>
      <c r="H48" s="17">
        <v>44242</v>
      </c>
      <c r="I48" s="17"/>
      <c r="J48" s="20">
        <v>1.0379</v>
      </c>
      <c r="K48" s="16">
        <f t="shared" si="6"/>
        <v>4.0478100000000001</v>
      </c>
      <c r="L48" s="42">
        <v>14.858000000000001</v>
      </c>
      <c r="M48" s="42">
        <v>15.757999999999999</v>
      </c>
      <c r="N48" s="42">
        <v>16.274999999999999</v>
      </c>
      <c r="O48" s="42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>
        <f t="shared" si="7"/>
        <v>3</v>
      </c>
      <c r="AB48" s="21">
        <f t="shared" si="8"/>
        <v>15.64</v>
      </c>
      <c r="AC48" s="21">
        <f t="shared" si="9"/>
        <v>4660.72</v>
      </c>
      <c r="AD48" s="40">
        <f t="shared" si="10"/>
        <v>4.5848775255823933</v>
      </c>
    </row>
    <row r="49" spans="1:30" ht="34.5" customHeight="1" x14ac:dyDescent="0.2">
      <c r="A49" s="13">
        <v>32</v>
      </c>
      <c r="B49" s="14" t="s">
        <v>140</v>
      </c>
      <c r="C49" s="15" t="s">
        <v>141</v>
      </c>
      <c r="D49" s="20" t="s">
        <v>235</v>
      </c>
      <c r="E49" s="40">
        <v>336</v>
      </c>
      <c r="F49" s="41">
        <v>5.61</v>
      </c>
      <c r="G49" s="40">
        <v>28</v>
      </c>
      <c r="H49" s="17">
        <v>44242</v>
      </c>
      <c r="I49" s="17"/>
      <c r="J49" s="20">
        <v>1.0379</v>
      </c>
      <c r="K49" s="16">
        <f t="shared" si="6"/>
        <v>5.8226190000000004</v>
      </c>
      <c r="L49" s="42">
        <v>24.433299999999999</v>
      </c>
      <c r="M49" s="42">
        <v>25.925000000000001</v>
      </c>
      <c r="N49" s="42">
        <v>26.77</v>
      </c>
      <c r="O49" s="42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7"/>
        <v>3</v>
      </c>
      <c r="AB49" s="21">
        <f t="shared" si="8"/>
        <v>25.71</v>
      </c>
      <c r="AC49" s="21">
        <f t="shared" si="9"/>
        <v>8638.56</v>
      </c>
      <c r="AD49" s="40">
        <f t="shared" si="10"/>
        <v>4.6019873037917307</v>
      </c>
    </row>
    <row r="50" spans="1:30" ht="34.5" customHeight="1" x14ac:dyDescent="0.2">
      <c r="A50" s="13">
        <v>33</v>
      </c>
      <c r="B50" s="14" t="s">
        <v>142</v>
      </c>
      <c r="C50" s="15" t="s">
        <v>143</v>
      </c>
      <c r="D50" s="20" t="s">
        <v>71</v>
      </c>
      <c r="E50" s="40">
        <v>153</v>
      </c>
      <c r="F50" s="41">
        <v>65.540000000000006</v>
      </c>
      <c r="G50" s="40">
        <v>28</v>
      </c>
      <c r="H50" s="17">
        <v>44242</v>
      </c>
      <c r="I50" s="17"/>
      <c r="J50" s="20">
        <v>1.0379</v>
      </c>
      <c r="K50" s="16">
        <f t="shared" si="6"/>
        <v>68.023966000000016</v>
      </c>
      <c r="L50" s="42">
        <v>331.45</v>
      </c>
      <c r="M50" s="42">
        <v>330.41669999999999</v>
      </c>
      <c r="N50" s="42">
        <v>341.25</v>
      </c>
      <c r="O50" s="42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7"/>
        <v>3</v>
      </c>
      <c r="AB50" s="21">
        <f t="shared" si="8"/>
        <v>334.38</v>
      </c>
      <c r="AC50" s="21">
        <f t="shared" si="9"/>
        <v>51160.14</v>
      </c>
      <c r="AD50" s="40">
        <f t="shared" si="10"/>
        <v>1.7879914235522936</v>
      </c>
    </row>
    <row r="51" spans="1:30" ht="34.5" customHeight="1" x14ac:dyDescent="0.2">
      <c r="A51" s="13">
        <v>34</v>
      </c>
      <c r="B51" s="14" t="s">
        <v>144</v>
      </c>
      <c r="C51" s="15" t="s">
        <v>145</v>
      </c>
      <c r="D51" s="20" t="s">
        <v>71</v>
      </c>
      <c r="E51" s="40">
        <v>482</v>
      </c>
      <c r="F51" s="41">
        <v>4.7</v>
      </c>
      <c r="G51" s="40">
        <v>28</v>
      </c>
      <c r="H51" s="17">
        <v>44242</v>
      </c>
      <c r="I51" s="17"/>
      <c r="J51" s="20">
        <v>1.0379</v>
      </c>
      <c r="K51" s="16">
        <f t="shared" si="6"/>
        <v>4.8781300000000005</v>
      </c>
      <c r="L51" s="42">
        <v>11.11167</v>
      </c>
      <c r="M51" s="42">
        <v>11.79</v>
      </c>
      <c r="N51" s="42">
        <v>12.18</v>
      </c>
      <c r="O51" s="42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7"/>
        <v>3</v>
      </c>
      <c r="AB51" s="21">
        <f t="shared" si="8"/>
        <v>11.700000000000001</v>
      </c>
      <c r="AC51" s="21">
        <f t="shared" si="9"/>
        <v>5639.4000000000005</v>
      </c>
      <c r="AD51" s="40">
        <f t="shared" si="10"/>
        <v>4.6206055963631218</v>
      </c>
    </row>
    <row r="52" spans="1:30" ht="34.5" customHeight="1" x14ac:dyDescent="0.2">
      <c r="A52" s="13">
        <v>35</v>
      </c>
      <c r="B52" s="14" t="s">
        <v>144</v>
      </c>
      <c r="C52" s="15" t="s">
        <v>146</v>
      </c>
      <c r="D52" s="20" t="s">
        <v>71</v>
      </c>
      <c r="E52" s="40">
        <v>23</v>
      </c>
      <c r="F52" s="41">
        <v>5.51</v>
      </c>
      <c r="G52" s="40">
        <v>28</v>
      </c>
      <c r="H52" s="17">
        <v>44242</v>
      </c>
      <c r="I52" s="17"/>
      <c r="J52" s="20">
        <v>1.0379</v>
      </c>
      <c r="K52" s="16">
        <f t="shared" si="6"/>
        <v>5.7188290000000004</v>
      </c>
      <c r="L52" s="42">
        <v>15.33</v>
      </c>
      <c r="M52" s="42">
        <v>16.265999999999998</v>
      </c>
      <c r="N52" s="42">
        <v>16.8</v>
      </c>
      <c r="O52" s="42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>
        <f t="shared" si="7"/>
        <v>3</v>
      </c>
      <c r="AB52" s="21">
        <f t="shared" si="8"/>
        <v>16.14</v>
      </c>
      <c r="AC52" s="21">
        <f t="shared" si="9"/>
        <v>371.22</v>
      </c>
      <c r="AD52" s="40">
        <f t="shared" si="10"/>
        <v>4.6103149400507384</v>
      </c>
    </row>
    <row r="53" spans="1:30" ht="34.5" customHeight="1" x14ac:dyDescent="0.2">
      <c r="A53" s="13">
        <v>36</v>
      </c>
      <c r="B53" s="14" t="s">
        <v>147</v>
      </c>
      <c r="C53" s="15" t="s">
        <v>148</v>
      </c>
      <c r="D53" s="20" t="s">
        <v>71</v>
      </c>
      <c r="E53" s="40">
        <v>21</v>
      </c>
      <c r="F53" s="41">
        <v>295.27</v>
      </c>
      <c r="G53" s="40">
        <v>28</v>
      </c>
      <c r="H53" s="17">
        <v>44242</v>
      </c>
      <c r="I53" s="17"/>
      <c r="J53" s="20">
        <v>1.0379</v>
      </c>
      <c r="K53" s="16">
        <f t="shared" si="6"/>
        <v>306.460733</v>
      </c>
      <c r="L53" s="42">
        <v>376.3417</v>
      </c>
      <c r="M53" s="42">
        <v>399.24169999999998</v>
      </c>
      <c r="N53" s="42">
        <v>412.33300000000003</v>
      </c>
      <c r="O53" s="42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>
        <f t="shared" si="7"/>
        <v>3</v>
      </c>
      <c r="AB53" s="21">
        <f t="shared" si="8"/>
        <v>395.98</v>
      </c>
      <c r="AC53" s="21">
        <f t="shared" si="9"/>
        <v>8315.58</v>
      </c>
      <c r="AD53" s="40">
        <f t="shared" si="10"/>
        <v>4.6004979009282092</v>
      </c>
    </row>
    <row r="54" spans="1:30" ht="34.5" customHeight="1" x14ac:dyDescent="0.2">
      <c r="A54" s="13">
        <v>37</v>
      </c>
      <c r="B54" s="14" t="s">
        <v>149</v>
      </c>
      <c r="C54" s="15" t="s">
        <v>150</v>
      </c>
      <c r="D54" s="20" t="s">
        <v>71</v>
      </c>
      <c r="E54" s="40">
        <v>127</v>
      </c>
      <c r="F54" s="41">
        <v>4.28</v>
      </c>
      <c r="G54" s="40">
        <v>28</v>
      </c>
      <c r="H54" s="17">
        <v>44242</v>
      </c>
      <c r="I54" s="17"/>
      <c r="J54" s="20">
        <v>1.0379</v>
      </c>
      <c r="K54" s="16">
        <f t="shared" si="6"/>
        <v>4.4422120000000005</v>
      </c>
      <c r="L54" s="42">
        <v>10.925000000000001</v>
      </c>
      <c r="M54" s="42">
        <v>11.59</v>
      </c>
      <c r="N54" s="42">
        <v>11.965999999999999</v>
      </c>
      <c r="O54" s="42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7"/>
        <v>3</v>
      </c>
      <c r="AB54" s="21">
        <f t="shared" si="8"/>
        <v>11.5</v>
      </c>
      <c r="AC54" s="21">
        <f t="shared" si="9"/>
        <v>1460.5</v>
      </c>
      <c r="AD54" s="40">
        <f t="shared" si="10"/>
        <v>4.5838570474690812</v>
      </c>
    </row>
    <row r="55" spans="1:30" ht="34.5" customHeight="1" x14ac:dyDescent="0.2">
      <c r="A55" s="13">
        <v>38</v>
      </c>
      <c r="B55" s="14" t="s">
        <v>151</v>
      </c>
      <c r="C55" s="15" t="s">
        <v>152</v>
      </c>
      <c r="D55" s="20" t="s">
        <v>71</v>
      </c>
      <c r="E55" s="40">
        <v>27</v>
      </c>
      <c r="F55" s="41">
        <v>10.49</v>
      </c>
      <c r="G55" s="40">
        <v>28</v>
      </c>
      <c r="H55" s="17">
        <v>44242</v>
      </c>
      <c r="I55" s="17"/>
      <c r="J55" s="20">
        <v>1.0379</v>
      </c>
      <c r="K55" s="16">
        <f t="shared" si="6"/>
        <v>10.887571000000001</v>
      </c>
      <c r="L55" s="42">
        <v>46</v>
      </c>
      <c r="M55" s="42">
        <v>48.8</v>
      </c>
      <c r="N55" s="42">
        <v>50.4</v>
      </c>
      <c r="O55" s="42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>
        <f t="shared" si="7"/>
        <v>3</v>
      </c>
      <c r="AB55" s="21">
        <f t="shared" si="8"/>
        <v>48.4</v>
      </c>
      <c r="AC55" s="21">
        <f t="shared" si="9"/>
        <v>1306.8</v>
      </c>
      <c r="AD55" s="40">
        <f t="shared" si="10"/>
        <v>4.6014581510991901</v>
      </c>
    </row>
    <row r="56" spans="1:30" ht="34.5" customHeight="1" x14ac:dyDescent="0.2">
      <c r="A56" s="13">
        <v>39</v>
      </c>
      <c r="B56" s="14" t="s">
        <v>153</v>
      </c>
      <c r="C56" s="15" t="s">
        <v>154</v>
      </c>
      <c r="D56" s="20" t="s">
        <v>71</v>
      </c>
      <c r="E56" s="40">
        <v>40</v>
      </c>
      <c r="F56" s="41">
        <v>36.96</v>
      </c>
      <c r="G56" s="40">
        <v>28</v>
      </c>
      <c r="H56" s="17">
        <v>44242</v>
      </c>
      <c r="I56" s="17"/>
      <c r="J56" s="20">
        <v>1.0379</v>
      </c>
      <c r="K56" s="16">
        <f t="shared" si="6"/>
        <v>38.360784000000002</v>
      </c>
      <c r="L56" s="42">
        <v>117.2</v>
      </c>
      <c r="M56" s="42">
        <v>124.3417</v>
      </c>
      <c r="N56" s="42">
        <v>128.41</v>
      </c>
      <c r="O56" s="42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7"/>
        <v>3</v>
      </c>
      <c r="AB56" s="21">
        <f t="shared" si="8"/>
        <v>123.32000000000001</v>
      </c>
      <c r="AC56" s="21">
        <f t="shared" si="9"/>
        <v>4932.8</v>
      </c>
      <c r="AD56" s="40">
        <f t="shared" si="10"/>
        <v>4.6016737313687646</v>
      </c>
    </row>
    <row r="57" spans="1:30" ht="34.5" customHeight="1" x14ac:dyDescent="0.2">
      <c r="A57" s="13">
        <v>40</v>
      </c>
      <c r="B57" s="14" t="s">
        <v>155</v>
      </c>
      <c r="C57" s="15" t="s">
        <v>156</v>
      </c>
      <c r="D57" s="20" t="s">
        <v>71</v>
      </c>
      <c r="E57" s="40">
        <v>6</v>
      </c>
      <c r="F57" s="41">
        <v>114.23</v>
      </c>
      <c r="G57" s="40">
        <v>28</v>
      </c>
      <c r="H57" s="17">
        <v>44242</v>
      </c>
      <c r="I57" s="17"/>
      <c r="J57" s="20">
        <v>1.0379</v>
      </c>
      <c r="K57" s="16">
        <f t="shared" si="6"/>
        <v>118.55931700000001</v>
      </c>
      <c r="L57" s="42">
        <v>451.375</v>
      </c>
      <c r="M57" s="42">
        <v>478.85</v>
      </c>
      <c r="N57" s="42">
        <v>494.55</v>
      </c>
      <c r="O57" s="42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>
        <f t="shared" si="7"/>
        <v>3</v>
      </c>
      <c r="AB57" s="21">
        <f t="shared" si="8"/>
        <v>474.93</v>
      </c>
      <c r="AC57" s="21">
        <f t="shared" si="9"/>
        <v>2849.58</v>
      </c>
      <c r="AD57" s="40">
        <f t="shared" si="10"/>
        <v>4.6014097075585543</v>
      </c>
    </row>
    <row r="58" spans="1:30" ht="34.5" customHeight="1" x14ac:dyDescent="0.2">
      <c r="A58" s="13">
        <v>41</v>
      </c>
      <c r="B58" s="14" t="s">
        <v>157</v>
      </c>
      <c r="C58" s="15" t="s">
        <v>158</v>
      </c>
      <c r="D58" s="20" t="s">
        <v>71</v>
      </c>
      <c r="E58" s="40">
        <v>30</v>
      </c>
      <c r="F58" s="41">
        <v>21.87</v>
      </c>
      <c r="G58" s="40">
        <v>28</v>
      </c>
      <c r="H58" s="17">
        <v>44242</v>
      </c>
      <c r="I58" s="17"/>
      <c r="J58" s="20">
        <v>1.0379</v>
      </c>
      <c r="K58" s="16">
        <f t="shared" si="6"/>
        <v>22.698873000000003</v>
      </c>
      <c r="L58" s="42">
        <v>103.02500000000001</v>
      </c>
      <c r="M58" s="42">
        <v>109.29</v>
      </c>
      <c r="N58" s="42">
        <v>112.845</v>
      </c>
      <c r="O58" s="42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>
        <f t="shared" si="7"/>
        <v>3</v>
      </c>
      <c r="AB58" s="21">
        <f t="shared" si="8"/>
        <v>108.39</v>
      </c>
      <c r="AC58" s="21">
        <f t="shared" si="9"/>
        <v>3251.7</v>
      </c>
      <c r="AD58" s="40">
        <f t="shared" si="10"/>
        <v>4.5870763468630731</v>
      </c>
    </row>
    <row r="59" spans="1:30" ht="34.5" customHeight="1" x14ac:dyDescent="0.2">
      <c r="A59" s="13">
        <v>42</v>
      </c>
      <c r="B59" s="14" t="s">
        <v>159</v>
      </c>
      <c r="C59" s="15" t="s">
        <v>160</v>
      </c>
      <c r="D59" s="20" t="s">
        <v>71</v>
      </c>
      <c r="E59" s="40">
        <v>30</v>
      </c>
      <c r="F59" s="41">
        <v>39.119999999999997</v>
      </c>
      <c r="G59" s="40">
        <v>28</v>
      </c>
      <c r="H59" s="17">
        <v>44242</v>
      </c>
      <c r="I59" s="17"/>
      <c r="J59" s="20">
        <v>1.0379</v>
      </c>
      <c r="K59" s="16">
        <f t="shared" si="6"/>
        <v>40.602648000000002</v>
      </c>
      <c r="L59" s="42">
        <v>168</v>
      </c>
      <c r="M59" s="42">
        <v>178.22499999999999</v>
      </c>
      <c r="N59" s="42">
        <v>184.06659999999999</v>
      </c>
      <c r="O59" s="42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>
        <f t="shared" si="7"/>
        <v>3</v>
      </c>
      <c r="AB59" s="21">
        <f t="shared" si="8"/>
        <v>176.77</v>
      </c>
      <c r="AC59" s="21">
        <f t="shared" si="9"/>
        <v>5303.1</v>
      </c>
      <c r="AD59" s="40">
        <f t="shared" si="10"/>
        <v>4.6005252493462399</v>
      </c>
    </row>
    <row r="60" spans="1:30" ht="34.5" customHeight="1" x14ac:dyDescent="0.2">
      <c r="A60" s="13">
        <v>43</v>
      </c>
      <c r="B60" s="14" t="s">
        <v>161</v>
      </c>
      <c r="C60" s="15" t="s">
        <v>162</v>
      </c>
      <c r="D60" s="20" t="s">
        <v>235</v>
      </c>
      <c r="E60" s="40">
        <v>10</v>
      </c>
      <c r="F60" s="41">
        <v>368.14</v>
      </c>
      <c r="G60" s="40">
        <v>28</v>
      </c>
      <c r="H60" s="17">
        <v>44242</v>
      </c>
      <c r="I60" s="17"/>
      <c r="J60" s="20">
        <v>1.0379</v>
      </c>
      <c r="K60" s="16">
        <f t="shared" si="6"/>
        <v>382.09250600000001</v>
      </c>
      <c r="L60" s="42">
        <v>414.67500000000001</v>
      </c>
      <c r="M60" s="42">
        <v>439.90839999999997</v>
      </c>
      <c r="N60" s="42">
        <v>454.33300000000003</v>
      </c>
      <c r="O60" s="42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9">
        <f t="shared" si="7"/>
        <v>3</v>
      </c>
      <c r="AB60" s="21">
        <f t="shared" si="8"/>
        <v>436.31</v>
      </c>
      <c r="AC60" s="21">
        <f t="shared" si="9"/>
        <v>4363.1000000000004</v>
      </c>
      <c r="AD60" s="40">
        <f t="shared" si="10"/>
        <v>4.6006266148594834</v>
      </c>
    </row>
    <row r="61" spans="1:30" ht="34.5" customHeight="1" x14ac:dyDescent="0.2">
      <c r="A61" s="13">
        <v>44</v>
      </c>
      <c r="B61" s="14" t="s">
        <v>163</v>
      </c>
      <c r="C61" s="15" t="s">
        <v>164</v>
      </c>
      <c r="D61" s="20" t="s">
        <v>71</v>
      </c>
      <c r="E61" s="40">
        <v>27</v>
      </c>
      <c r="F61" s="41"/>
      <c r="G61" s="40">
        <v>28</v>
      </c>
      <c r="H61" s="17">
        <v>44242</v>
      </c>
      <c r="I61" s="17"/>
      <c r="J61" s="20">
        <v>1.0379</v>
      </c>
      <c r="K61" s="16" t="str">
        <f t="shared" si="6"/>
        <v/>
      </c>
      <c r="L61" s="42">
        <v>80.208399999999997</v>
      </c>
      <c r="M61" s="42">
        <v>85.091700000000003</v>
      </c>
      <c r="N61" s="42">
        <v>87.88</v>
      </c>
      <c r="O61" s="42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7"/>
        <v>3</v>
      </c>
      <c r="AB61" s="21">
        <f t="shared" si="8"/>
        <v>84.4</v>
      </c>
      <c r="AC61" s="21">
        <f t="shared" si="9"/>
        <v>2278.8000000000002</v>
      </c>
      <c r="AD61" s="40">
        <f t="shared" si="10"/>
        <v>4.6009282608842135</v>
      </c>
    </row>
    <row r="62" spans="1:30" ht="45" customHeight="1" x14ac:dyDescent="0.2">
      <c r="A62" s="13">
        <v>45</v>
      </c>
      <c r="B62" s="14" t="s">
        <v>165</v>
      </c>
      <c r="C62" s="15" t="s">
        <v>166</v>
      </c>
      <c r="D62" s="20" t="s">
        <v>71</v>
      </c>
      <c r="E62" s="40">
        <v>150</v>
      </c>
      <c r="F62" s="41"/>
      <c r="G62" s="40">
        <v>28</v>
      </c>
      <c r="H62" s="17">
        <v>44242</v>
      </c>
      <c r="I62" s="17"/>
      <c r="J62" s="20">
        <v>1.0379</v>
      </c>
      <c r="K62" s="16" t="str">
        <f t="shared" si="6"/>
        <v/>
      </c>
      <c r="L62" s="42">
        <v>66.7</v>
      </c>
      <c r="M62" s="42">
        <v>70.758399999999995</v>
      </c>
      <c r="N62" s="42">
        <v>73.083399999999997</v>
      </c>
      <c r="O62" s="42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9">
        <f t="shared" si="7"/>
        <v>3</v>
      </c>
      <c r="AB62" s="21">
        <f t="shared" si="8"/>
        <v>70.19</v>
      </c>
      <c r="AC62" s="21">
        <f t="shared" si="9"/>
        <v>10528.5</v>
      </c>
      <c r="AD62" s="40">
        <f t="shared" si="10"/>
        <v>4.6027739055965782</v>
      </c>
    </row>
    <row r="63" spans="1:30" ht="34.5" customHeight="1" x14ac:dyDescent="0.2">
      <c r="A63" s="13">
        <v>46</v>
      </c>
      <c r="B63" s="14" t="s">
        <v>167</v>
      </c>
      <c r="C63" s="15" t="s">
        <v>168</v>
      </c>
      <c r="D63" s="20" t="s">
        <v>71</v>
      </c>
      <c r="E63" s="40">
        <v>3</v>
      </c>
      <c r="F63" s="41"/>
      <c r="G63" s="40">
        <v>28</v>
      </c>
      <c r="H63" s="17">
        <v>44242</v>
      </c>
      <c r="I63" s="17"/>
      <c r="J63" s="20">
        <v>1.0379</v>
      </c>
      <c r="K63" s="16" t="str">
        <f t="shared" si="6"/>
        <v/>
      </c>
      <c r="L63" s="42">
        <v>71.974999999999994</v>
      </c>
      <c r="M63" s="42">
        <v>76.349999999999994</v>
      </c>
      <c r="N63" s="42">
        <v>78.849999999999994</v>
      </c>
      <c r="O63" s="42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9">
        <f t="shared" si="7"/>
        <v>3</v>
      </c>
      <c r="AB63" s="21">
        <f t="shared" si="8"/>
        <v>75.73</v>
      </c>
      <c r="AC63" s="21">
        <f t="shared" si="9"/>
        <v>227.19</v>
      </c>
      <c r="AD63" s="40">
        <f t="shared" si="10"/>
        <v>4.5950782078024073</v>
      </c>
    </row>
    <row r="64" spans="1:30" ht="34.5" customHeight="1" x14ac:dyDescent="0.2">
      <c r="A64" s="13">
        <v>47</v>
      </c>
      <c r="B64" s="14" t="s">
        <v>169</v>
      </c>
      <c r="C64" s="15" t="s">
        <v>170</v>
      </c>
      <c r="D64" s="20" t="s">
        <v>71</v>
      </c>
      <c r="E64" s="40">
        <v>5</v>
      </c>
      <c r="F64" s="41"/>
      <c r="G64" s="40">
        <v>28</v>
      </c>
      <c r="H64" s="17">
        <v>44242</v>
      </c>
      <c r="I64" s="17"/>
      <c r="J64" s="20">
        <v>1.0379</v>
      </c>
      <c r="K64" s="16" t="str">
        <f t="shared" si="6"/>
        <v/>
      </c>
      <c r="L64" s="42">
        <v>35.841700000000003</v>
      </c>
      <c r="M64" s="42">
        <v>38.024999999999999</v>
      </c>
      <c r="N64" s="42">
        <v>39.265999999999998</v>
      </c>
      <c r="O64" s="42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9">
        <f t="shared" si="7"/>
        <v>3</v>
      </c>
      <c r="AB64" s="21">
        <f t="shared" si="8"/>
        <v>37.72</v>
      </c>
      <c r="AC64" s="21">
        <f t="shared" si="9"/>
        <v>188.6</v>
      </c>
      <c r="AD64" s="40">
        <f t="shared" si="10"/>
        <v>4.5960335952399616</v>
      </c>
    </row>
    <row r="65" spans="1:30" ht="34.5" customHeight="1" x14ac:dyDescent="0.2">
      <c r="A65" s="13">
        <v>48</v>
      </c>
      <c r="B65" s="14" t="s">
        <v>171</v>
      </c>
      <c r="C65" s="15" t="s">
        <v>172</v>
      </c>
      <c r="D65" s="20" t="s">
        <v>71</v>
      </c>
      <c r="E65" s="40">
        <v>35</v>
      </c>
      <c r="F65" s="41"/>
      <c r="G65" s="40">
        <v>28</v>
      </c>
      <c r="H65" s="17">
        <v>44242</v>
      </c>
      <c r="I65" s="17"/>
      <c r="J65" s="20">
        <v>1.0379</v>
      </c>
      <c r="K65" s="16" t="str">
        <f t="shared" si="6"/>
        <v/>
      </c>
      <c r="L65" s="42">
        <v>24.15</v>
      </c>
      <c r="M65" s="42">
        <v>25.616700000000002</v>
      </c>
      <c r="N65" s="42">
        <v>26.457999999999998</v>
      </c>
      <c r="O65" s="42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7"/>
        <v>3</v>
      </c>
      <c r="AB65" s="21">
        <f t="shared" si="8"/>
        <v>25.41</v>
      </c>
      <c r="AC65" s="21">
        <f t="shared" si="9"/>
        <v>889.35</v>
      </c>
      <c r="AD65" s="40">
        <f t="shared" si="10"/>
        <v>4.5967599888969461</v>
      </c>
    </row>
    <row r="66" spans="1:30" ht="34.5" customHeight="1" x14ac:dyDescent="0.2">
      <c r="A66" s="13">
        <v>49</v>
      </c>
      <c r="B66" s="14" t="s">
        <v>173</v>
      </c>
      <c r="C66" s="15" t="s">
        <v>174</v>
      </c>
      <c r="D66" s="20" t="s">
        <v>71</v>
      </c>
      <c r="E66" s="40">
        <v>9</v>
      </c>
      <c r="F66" s="41"/>
      <c r="G66" s="40">
        <v>28</v>
      </c>
      <c r="H66" s="17">
        <v>44242</v>
      </c>
      <c r="I66" s="17"/>
      <c r="J66" s="20">
        <v>1.0379</v>
      </c>
      <c r="K66" s="16" t="str">
        <f t="shared" si="6"/>
        <v/>
      </c>
      <c r="L66" s="42">
        <v>81.933300000000003</v>
      </c>
      <c r="M66" s="42">
        <v>86.924999999999997</v>
      </c>
      <c r="N66" s="42">
        <v>89.775000000000006</v>
      </c>
      <c r="O66" s="42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9">
        <f t="shared" si="7"/>
        <v>3</v>
      </c>
      <c r="AB66" s="21">
        <f t="shared" si="8"/>
        <v>86.22</v>
      </c>
      <c r="AC66" s="21">
        <f t="shared" si="9"/>
        <v>775.98</v>
      </c>
      <c r="AD66" s="40">
        <f t="shared" si="10"/>
        <v>4.6036827080657288</v>
      </c>
    </row>
    <row r="67" spans="1:30" ht="34.5" customHeight="1" x14ac:dyDescent="0.2">
      <c r="A67" s="13">
        <v>50</v>
      </c>
      <c r="B67" s="14" t="s">
        <v>175</v>
      </c>
      <c r="C67" s="15" t="s">
        <v>176</v>
      </c>
      <c r="D67" s="20" t="s">
        <v>71</v>
      </c>
      <c r="E67" s="40">
        <v>12</v>
      </c>
      <c r="F67" s="41"/>
      <c r="G67" s="40">
        <v>28</v>
      </c>
      <c r="H67" s="17">
        <v>44242</v>
      </c>
      <c r="I67" s="17"/>
      <c r="J67" s="20">
        <v>1.0379</v>
      </c>
      <c r="K67" s="16" t="str">
        <f t="shared" si="6"/>
        <v/>
      </c>
      <c r="L67" s="42">
        <v>202.69</v>
      </c>
      <c r="M67" s="42">
        <v>215.02500000000001</v>
      </c>
      <c r="N67" s="42">
        <v>222.07</v>
      </c>
      <c r="O67" s="42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9">
        <f t="shared" si="7"/>
        <v>3</v>
      </c>
      <c r="AB67" s="21">
        <f t="shared" si="8"/>
        <v>213.27</v>
      </c>
      <c r="AC67" s="21">
        <f t="shared" si="9"/>
        <v>2559.2400000000002</v>
      </c>
      <c r="AD67" s="40">
        <f t="shared" si="10"/>
        <v>4.5996120734671191</v>
      </c>
    </row>
    <row r="68" spans="1:30" ht="34.5" customHeight="1" x14ac:dyDescent="0.2">
      <c r="A68" s="13">
        <v>51</v>
      </c>
      <c r="B68" s="14" t="s">
        <v>177</v>
      </c>
      <c r="C68" s="15" t="s">
        <v>178</v>
      </c>
      <c r="D68" s="20" t="s">
        <v>71</v>
      </c>
      <c r="E68" s="40">
        <v>7</v>
      </c>
      <c r="F68" s="41"/>
      <c r="G68" s="40">
        <v>28</v>
      </c>
      <c r="H68" s="17">
        <v>44242</v>
      </c>
      <c r="I68" s="17"/>
      <c r="J68" s="20">
        <v>1.0379</v>
      </c>
      <c r="K68" s="16" t="str">
        <f t="shared" si="6"/>
        <v/>
      </c>
      <c r="L68" s="42">
        <v>190.233</v>
      </c>
      <c r="M68" s="42">
        <v>201.80799999999999</v>
      </c>
      <c r="N68" s="42">
        <v>208.42500000000001</v>
      </c>
      <c r="O68" s="42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9">
        <f t="shared" si="7"/>
        <v>3</v>
      </c>
      <c r="AB68" s="21">
        <f t="shared" si="8"/>
        <v>200.16</v>
      </c>
      <c r="AC68" s="21">
        <f t="shared" si="9"/>
        <v>1401.12</v>
      </c>
      <c r="AD68" s="40">
        <f t="shared" si="10"/>
        <v>4.6002772154042351</v>
      </c>
    </row>
    <row r="69" spans="1:30" ht="34.5" customHeight="1" x14ac:dyDescent="0.2">
      <c r="A69" s="13">
        <v>52</v>
      </c>
      <c r="B69" s="14" t="s">
        <v>179</v>
      </c>
      <c r="C69" s="15" t="s">
        <v>180</v>
      </c>
      <c r="D69" s="20" t="s">
        <v>71</v>
      </c>
      <c r="E69" s="40">
        <v>12</v>
      </c>
      <c r="F69" s="41"/>
      <c r="G69" s="40">
        <v>28</v>
      </c>
      <c r="H69" s="17">
        <v>44242</v>
      </c>
      <c r="I69" s="17"/>
      <c r="J69" s="20">
        <v>1.0379</v>
      </c>
      <c r="K69" s="16" t="str">
        <f t="shared" si="6"/>
        <v/>
      </c>
      <c r="L69" s="42">
        <v>40.25</v>
      </c>
      <c r="M69" s="42">
        <v>42.7</v>
      </c>
      <c r="N69" s="42">
        <v>44.1</v>
      </c>
      <c r="O69" s="42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9">
        <f t="shared" si="7"/>
        <v>3</v>
      </c>
      <c r="AB69" s="21">
        <f t="shared" si="8"/>
        <v>42.35</v>
      </c>
      <c r="AC69" s="21">
        <f t="shared" si="9"/>
        <v>508.20000000000005</v>
      </c>
      <c r="AD69" s="40">
        <f t="shared" si="10"/>
        <v>4.6014581510991936</v>
      </c>
    </row>
    <row r="70" spans="1:30" ht="34.5" customHeight="1" x14ac:dyDescent="0.2">
      <c r="A70" s="13">
        <v>53</v>
      </c>
      <c r="B70" s="14" t="s">
        <v>181</v>
      </c>
      <c r="C70" s="15" t="s">
        <v>182</v>
      </c>
      <c r="D70" s="20" t="s">
        <v>235</v>
      </c>
      <c r="E70" s="40">
        <v>117</v>
      </c>
      <c r="F70" s="41"/>
      <c r="G70" s="40">
        <v>28</v>
      </c>
      <c r="H70" s="17">
        <v>44242</v>
      </c>
      <c r="I70" s="17"/>
      <c r="J70" s="20">
        <v>1.0379</v>
      </c>
      <c r="K70" s="16" t="str">
        <f t="shared" si="6"/>
        <v/>
      </c>
      <c r="L70" s="42">
        <v>59.607999999999997</v>
      </c>
      <c r="M70" s="42">
        <v>63.233400000000003</v>
      </c>
      <c r="N70" s="42">
        <v>65.308400000000006</v>
      </c>
      <c r="O70" s="42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9">
        <f t="shared" si="7"/>
        <v>3</v>
      </c>
      <c r="AB70" s="21">
        <f t="shared" si="8"/>
        <v>62.72</v>
      </c>
      <c r="AC70" s="21">
        <f t="shared" si="9"/>
        <v>7338.24</v>
      </c>
      <c r="AD70" s="40">
        <f t="shared" si="10"/>
        <v>4.6000094790463235</v>
      </c>
    </row>
    <row r="71" spans="1:30" ht="34.5" customHeight="1" x14ac:dyDescent="0.2">
      <c r="A71" s="13">
        <v>54</v>
      </c>
      <c r="B71" s="14" t="s">
        <v>183</v>
      </c>
      <c r="C71" s="15" t="s">
        <v>184</v>
      </c>
      <c r="D71" s="20" t="s">
        <v>71</v>
      </c>
      <c r="E71" s="40">
        <v>17</v>
      </c>
      <c r="F71" s="41"/>
      <c r="G71" s="40">
        <v>28</v>
      </c>
      <c r="H71" s="17">
        <v>44242</v>
      </c>
      <c r="I71" s="17"/>
      <c r="J71" s="20">
        <v>1.0379</v>
      </c>
      <c r="K71" s="16" t="str">
        <f t="shared" si="6"/>
        <v/>
      </c>
      <c r="L71" s="42">
        <v>52.5167</v>
      </c>
      <c r="M71" s="42">
        <v>55.716700000000003</v>
      </c>
      <c r="N71" s="42">
        <v>57.541699999999999</v>
      </c>
      <c r="O71" s="42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9">
        <f t="shared" si="7"/>
        <v>3</v>
      </c>
      <c r="AB71" s="21">
        <f t="shared" si="8"/>
        <v>55.26</v>
      </c>
      <c r="AC71" s="21">
        <f t="shared" si="9"/>
        <v>939.42</v>
      </c>
      <c r="AD71" s="40">
        <f t="shared" si="10"/>
        <v>4.6030771266885928</v>
      </c>
    </row>
    <row r="72" spans="1:30" ht="34.5" customHeight="1" x14ac:dyDescent="0.2">
      <c r="A72" s="13">
        <v>55</v>
      </c>
      <c r="B72" s="14" t="s">
        <v>185</v>
      </c>
      <c r="C72" s="15" t="s">
        <v>186</v>
      </c>
      <c r="D72" s="20" t="s">
        <v>71</v>
      </c>
      <c r="E72" s="40">
        <v>24</v>
      </c>
      <c r="F72" s="41"/>
      <c r="G72" s="40">
        <v>28</v>
      </c>
      <c r="H72" s="17">
        <v>44242</v>
      </c>
      <c r="I72" s="17"/>
      <c r="J72" s="20">
        <v>1.0379</v>
      </c>
      <c r="K72" s="16" t="str">
        <f t="shared" si="6"/>
        <v/>
      </c>
      <c r="L72" s="42">
        <v>7.8579999999999997</v>
      </c>
      <c r="M72" s="42">
        <v>8.3332999999999995</v>
      </c>
      <c r="N72" s="42">
        <v>8.6</v>
      </c>
      <c r="O72" s="42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>
        <f t="shared" si="7"/>
        <v>3</v>
      </c>
      <c r="AB72" s="21">
        <f t="shared" si="8"/>
        <v>8.27</v>
      </c>
      <c r="AC72" s="21">
        <f t="shared" si="9"/>
        <v>198.48</v>
      </c>
      <c r="AD72" s="40">
        <f t="shared" si="10"/>
        <v>4.5448034162604953</v>
      </c>
    </row>
    <row r="73" spans="1:30" ht="34.5" customHeight="1" x14ac:dyDescent="0.2">
      <c r="A73" s="13">
        <v>56</v>
      </c>
      <c r="B73" s="14" t="s">
        <v>187</v>
      </c>
      <c r="C73" s="15" t="s">
        <v>188</v>
      </c>
      <c r="D73" s="20" t="s">
        <v>235</v>
      </c>
      <c r="E73" s="40">
        <v>28</v>
      </c>
      <c r="F73" s="41"/>
      <c r="G73" s="40">
        <v>28</v>
      </c>
      <c r="H73" s="17">
        <v>44242</v>
      </c>
      <c r="I73" s="17"/>
      <c r="J73" s="20">
        <v>1.0379</v>
      </c>
      <c r="K73" s="16" t="str">
        <f t="shared" si="6"/>
        <v/>
      </c>
      <c r="L73" s="42">
        <v>105.6</v>
      </c>
      <c r="M73" s="42">
        <v>112.033</v>
      </c>
      <c r="N73" s="42">
        <v>115.7</v>
      </c>
      <c r="O73" s="42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9">
        <f t="shared" si="7"/>
        <v>3</v>
      </c>
      <c r="AB73" s="21">
        <f t="shared" si="8"/>
        <v>111.12</v>
      </c>
      <c r="AC73" s="21">
        <f t="shared" si="9"/>
        <v>3111.36</v>
      </c>
      <c r="AD73" s="40">
        <f t="shared" si="10"/>
        <v>4.6010937486995571</v>
      </c>
    </row>
    <row r="74" spans="1:30" ht="34.5" customHeight="1" x14ac:dyDescent="0.2">
      <c r="A74" s="13">
        <v>57</v>
      </c>
      <c r="B74" s="14" t="s">
        <v>189</v>
      </c>
      <c r="C74" s="15" t="s">
        <v>190</v>
      </c>
      <c r="D74" s="20" t="s">
        <v>235</v>
      </c>
      <c r="E74" s="40">
        <v>12</v>
      </c>
      <c r="F74" s="41"/>
      <c r="G74" s="40">
        <v>28</v>
      </c>
      <c r="H74" s="17">
        <v>44242</v>
      </c>
      <c r="I74" s="17"/>
      <c r="J74" s="20">
        <v>1.0379</v>
      </c>
      <c r="K74" s="16" t="str">
        <f t="shared" si="6"/>
        <v/>
      </c>
      <c r="L74" s="42">
        <v>172.97</v>
      </c>
      <c r="M74" s="42">
        <v>183.50839999999999</v>
      </c>
      <c r="N74" s="42">
        <v>189.52</v>
      </c>
      <c r="O74" s="42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9">
        <f t="shared" si="7"/>
        <v>3</v>
      </c>
      <c r="AB74" s="21">
        <f t="shared" si="8"/>
        <v>182</v>
      </c>
      <c r="AC74" s="21">
        <f t="shared" si="9"/>
        <v>2184</v>
      </c>
      <c r="AD74" s="40">
        <f t="shared" si="10"/>
        <v>4.6030475108684614</v>
      </c>
    </row>
    <row r="75" spans="1:30" ht="34.5" customHeight="1" x14ac:dyDescent="0.2">
      <c r="A75" s="13">
        <v>58</v>
      </c>
      <c r="B75" s="14" t="s">
        <v>191</v>
      </c>
      <c r="C75" s="15" t="s">
        <v>192</v>
      </c>
      <c r="D75" s="20" t="s">
        <v>235</v>
      </c>
      <c r="E75" s="40">
        <v>3</v>
      </c>
      <c r="F75" s="41"/>
      <c r="G75" s="40">
        <v>28</v>
      </c>
      <c r="H75" s="17">
        <v>44242</v>
      </c>
      <c r="I75" s="17"/>
      <c r="J75" s="20">
        <v>1.0379</v>
      </c>
      <c r="K75" s="16" t="str">
        <f t="shared" si="6"/>
        <v/>
      </c>
      <c r="L75" s="42">
        <v>48.207999999999998</v>
      </c>
      <c r="M75" s="42">
        <v>51.1417</v>
      </c>
      <c r="N75" s="42">
        <v>52.81</v>
      </c>
      <c r="O75" s="42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9">
        <f t="shared" si="7"/>
        <v>3</v>
      </c>
      <c r="AB75" s="21">
        <f t="shared" si="8"/>
        <v>50.72</v>
      </c>
      <c r="AC75" s="21">
        <f t="shared" si="9"/>
        <v>152.16</v>
      </c>
      <c r="AD75" s="40">
        <f t="shared" si="10"/>
        <v>4.5934836194570536</v>
      </c>
    </row>
    <row r="76" spans="1:30" ht="34.5" customHeight="1" x14ac:dyDescent="0.2">
      <c r="A76" s="13">
        <v>59</v>
      </c>
      <c r="B76" s="14" t="s">
        <v>193</v>
      </c>
      <c r="C76" s="15" t="s">
        <v>194</v>
      </c>
      <c r="D76" s="20" t="s">
        <v>71</v>
      </c>
      <c r="E76" s="40">
        <v>6</v>
      </c>
      <c r="F76" s="41"/>
      <c r="G76" s="40">
        <v>28</v>
      </c>
      <c r="H76" s="17">
        <v>44242</v>
      </c>
      <c r="I76" s="17"/>
      <c r="J76" s="20">
        <v>1.0379</v>
      </c>
      <c r="K76" s="16" t="str">
        <f t="shared" si="6"/>
        <v/>
      </c>
      <c r="L76" s="42">
        <v>25.975000000000001</v>
      </c>
      <c r="M76" s="42">
        <v>27.55</v>
      </c>
      <c r="N76" s="42">
        <v>28.457999999999998</v>
      </c>
      <c r="O76" s="42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9">
        <f t="shared" si="7"/>
        <v>3</v>
      </c>
      <c r="AB76" s="21">
        <f t="shared" si="8"/>
        <v>27.330000000000002</v>
      </c>
      <c r="AC76" s="21">
        <f t="shared" si="9"/>
        <v>163.98000000000002</v>
      </c>
      <c r="AD76" s="40">
        <f t="shared" si="10"/>
        <v>4.5969353922486746</v>
      </c>
    </row>
    <row r="77" spans="1:30" ht="34.5" customHeight="1" x14ac:dyDescent="0.2">
      <c r="A77" s="13">
        <v>60</v>
      </c>
      <c r="B77" s="14" t="s">
        <v>195</v>
      </c>
      <c r="C77" s="15" t="s">
        <v>196</v>
      </c>
      <c r="D77" s="20" t="s">
        <v>71</v>
      </c>
      <c r="E77" s="40">
        <v>12</v>
      </c>
      <c r="F77" s="41"/>
      <c r="G77" s="40">
        <v>28</v>
      </c>
      <c r="H77" s="17">
        <v>44242</v>
      </c>
      <c r="I77" s="17"/>
      <c r="J77" s="20">
        <v>1.0379</v>
      </c>
      <c r="K77" s="16" t="str">
        <f t="shared" si="6"/>
        <v/>
      </c>
      <c r="L77" s="42">
        <v>13.708399999999999</v>
      </c>
      <c r="M77" s="42">
        <v>14.541700000000001</v>
      </c>
      <c r="N77" s="42">
        <v>15.0167</v>
      </c>
      <c r="O77" s="42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9">
        <f t="shared" si="7"/>
        <v>3</v>
      </c>
      <c r="AB77" s="21">
        <f t="shared" si="8"/>
        <v>14.43</v>
      </c>
      <c r="AC77" s="21">
        <f t="shared" si="9"/>
        <v>173.16</v>
      </c>
      <c r="AD77" s="40">
        <f t="shared" si="10"/>
        <v>4.5895823087779473</v>
      </c>
    </row>
    <row r="78" spans="1:30" ht="34.5" customHeight="1" x14ac:dyDescent="0.2">
      <c r="A78" s="13">
        <v>61</v>
      </c>
      <c r="B78" s="14" t="s">
        <v>197</v>
      </c>
      <c r="C78" s="15" t="s">
        <v>198</v>
      </c>
      <c r="D78" s="20" t="s">
        <v>71</v>
      </c>
      <c r="E78" s="40">
        <v>2</v>
      </c>
      <c r="F78" s="41"/>
      <c r="G78" s="40">
        <v>28</v>
      </c>
      <c r="H78" s="17">
        <v>44242</v>
      </c>
      <c r="I78" s="17"/>
      <c r="J78" s="20">
        <v>1.0379</v>
      </c>
      <c r="K78" s="16" t="str">
        <f t="shared" si="6"/>
        <v/>
      </c>
      <c r="L78" s="42">
        <v>101.88</v>
      </c>
      <c r="M78" s="42">
        <v>108.075</v>
      </c>
      <c r="N78" s="42">
        <v>111.61669999999999</v>
      </c>
      <c r="O78" s="42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9">
        <f t="shared" si="7"/>
        <v>3</v>
      </c>
      <c r="AB78" s="21">
        <f t="shared" si="8"/>
        <v>107.2</v>
      </c>
      <c r="AC78" s="21">
        <f t="shared" si="9"/>
        <v>214.4</v>
      </c>
      <c r="AD78" s="40">
        <f t="shared" si="10"/>
        <v>4.5972339759885479</v>
      </c>
    </row>
    <row r="79" spans="1:30" ht="34.5" customHeight="1" x14ac:dyDescent="0.2">
      <c r="A79" s="13">
        <v>62</v>
      </c>
      <c r="B79" s="14" t="s">
        <v>199</v>
      </c>
      <c r="C79" s="15" t="s">
        <v>200</v>
      </c>
      <c r="D79" s="20" t="s">
        <v>71</v>
      </c>
      <c r="E79" s="40">
        <v>6</v>
      </c>
      <c r="F79" s="41"/>
      <c r="G79" s="40">
        <v>28</v>
      </c>
      <c r="H79" s="17">
        <v>44242</v>
      </c>
      <c r="I79" s="17"/>
      <c r="J79" s="20">
        <v>1.0379</v>
      </c>
      <c r="K79" s="16" t="str">
        <f t="shared" si="6"/>
        <v/>
      </c>
      <c r="L79" s="42">
        <v>24.15</v>
      </c>
      <c r="M79" s="42">
        <v>25.616700000000002</v>
      </c>
      <c r="N79" s="42">
        <v>26.457999999999998</v>
      </c>
      <c r="O79" s="42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9">
        <f t="shared" si="7"/>
        <v>3</v>
      </c>
      <c r="AB79" s="21">
        <f t="shared" si="8"/>
        <v>25.41</v>
      </c>
      <c r="AC79" s="21">
        <f t="shared" si="9"/>
        <v>152.46</v>
      </c>
      <c r="AD79" s="40">
        <f t="shared" si="10"/>
        <v>4.5967599888969461</v>
      </c>
    </row>
    <row r="80" spans="1:30" ht="34.5" customHeight="1" x14ac:dyDescent="0.2">
      <c r="A80" s="13">
        <v>63</v>
      </c>
      <c r="B80" s="14" t="s">
        <v>201</v>
      </c>
      <c r="C80" s="15" t="s">
        <v>202</v>
      </c>
      <c r="D80" s="20" t="s">
        <v>235</v>
      </c>
      <c r="E80" s="40">
        <v>17</v>
      </c>
      <c r="F80" s="41"/>
      <c r="G80" s="40">
        <v>28</v>
      </c>
      <c r="H80" s="17">
        <v>44242</v>
      </c>
      <c r="I80" s="17"/>
      <c r="J80" s="20">
        <v>1.0379</v>
      </c>
      <c r="K80" s="16" t="str">
        <f t="shared" si="6"/>
        <v/>
      </c>
      <c r="L80" s="42">
        <v>269.00839999999999</v>
      </c>
      <c r="M80" s="42">
        <v>285.375</v>
      </c>
      <c r="N80" s="42">
        <v>294.73329999999999</v>
      </c>
      <c r="O80" s="42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9">
        <f t="shared" si="7"/>
        <v>3</v>
      </c>
      <c r="AB80" s="21">
        <f t="shared" si="8"/>
        <v>283.04000000000002</v>
      </c>
      <c r="AC80" s="21">
        <f t="shared" si="9"/>
        <v>4811.68</v>
      </c>
      <c r="AD80" s="40">
        <f t="shared" si="10"/>
        <v>4.6002633312778762</v>
      </c>
    </row>
    <row r="81" spans="1:30" ht="34.5" customHeight="1" x14ac:dyDescent="0.2">
      <c r="A81" s="13">
        <v>64</v>
      </c>
      <c r="B81" s="14" t="s">
        <v>203</v>
      </c>
      <c r="C81" s="15" t="s">
        <v>204</v>
      </c>
      <c r="D81" s="20" t="s">
        <v>71</v>
      </c>
      <c r="E81" s="40">
        <v>2</v>
      </c>
      <c r="F81" s="41"/>
      <c r="G81" s="40">
        <v>28</v>
      </c>
      <c r="H81" s="17">
        <v>44242</v>
      </c>
      <c r="I81" s="17"/>
      <c r="J81" s="20">
        <v>1.0379</v>
      </c>
      <c r="K81" s="16" t="str">
        <f t="shared" si="6"/>
        <v/>
      </c>
      <c r="L81" s="42">
        <v>14.7584</v>
      </c>
      <c r="M81" s="42">
        <v>15.657999999999999</v>
      </c>
      <c r="N81" s="42">
        <v>16.166599999999999</v>
      </c>
      <c r="O81" s="42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9">
        <f t="shared" si="7"/>
        <v>3</v>
      </c>
      <c r="AB81" s="21">
        <f t="shared" si="8"/>
        <v>15.530000000000001</v>
      </c>
      <c r="AC81" s="21">
        <f t="shared" si="9"/>
        <v>31.060000000000002</v>
      </c>
      <c r="AD81" s="40">
        <f t="shared" si="10"/>
        <v>4.5916914432032998</v>
      </c>
    </row>
    <row r="82" spans="1:30" ht="34.5" customHeight="1" x14ac:dyDescent="0.2">
      <c r="A82" s="13">
        <v>65</v>
      </c>
      <c r="B82" s="14" t="s">
        <v>205</v>
      </c>
      <c r="C82" s="15" t="s">
        <v>206</v>
      </c>
      <c r="D82" s="20" t="s">
        <v>235</v>
      </c>
      <c r="E82" s="40">
        <v>11</v>
      </c>
      <c r="F82" s="41"/>
      <c r="G82" s="40">
        <v>28</v>
      </c>
      <c r="H82" s="17">
        <v>44242</v>
      </c>
      <c r="I82" s="17"/>
      <c r="J82" s="20">
        <v>1.0379</v>
      </c>
      <c r="K82" s="16" t="str">
        <f t="shared" si="6"/>
        <v/>
      </c>
      <c r="L82" s="42">
        <v>41.3</v>
      </c>
      <c r="M82" s="42">
        <v>43.816699999999997</v>
      </c>
      <c r="N82" s="42">
        <v>45.28</v>
      </c>
      <c r="O82" s="42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9">
        <f t="shared" si="7"/>
        <v>3</v>
      </c>
      <c r="AB82" s="21">
        <f t="shared" si="8"/>
        <v>43.47</v>
      </c>
      <c r="AC82" s="21">
        <f t="shared" si="9"/>
        <v>478.16999999999996</v>
      </c>
      <c r="AD82" s="40">
        <f t="shared" si="10"/>
        <v>4.6310095223955701</v>
      </c>
    </row>
    <row r="83" spans="1:30" ht="34.5" customHeight="1" x14ac:dyDescent="0.2">
      <c r="A83" s="13">
        <v>66</v>
      </c>
      <c r="B83" s="14" t="s">
        <v>207</v>
      </c>
      <c r="C83" s="15" t="s">
        <v>208</v>
      </c>
      <c r="D83" s="20" t="s">
        <v>71</v>
      </c>
      <c r="E83" s="40">
        <v>30</v>
      </c>
      <c r="F83" s="41"/>
      <c r="G83" s="40">
        <v>28</v>
      </c>
      <c r="H83" s="17">
        <v>44242</v>
      </c>
      <c r="I83" s="17"/>
      <c r="J83" s="20">
        <v>1.0379</v>
      </c>
      <c r="K83" s="16" t="str">
        <f t="shared" si="6"/>
        <v/>
      </c>
      <c r="L83" s="42">
        <v>5.0834000000000001</v>
      </c>
      <c r="M83" s="42">
        <v>5.3917000000000002</v>
      </c>
      <c r="N83" s="42">
        <v>5.56</v>
      </c>
      <c r="O83" s="42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9">
        <f t="shared" si="7"/>
        <v>3</v>
      </c>
      <c r="AB83" s="21">
        <f t="shared" si="8"/>
        <v>5.3500000000000005</v>
      </c>
      <c r="AC83" s="21">
        <f t="shared" si="9"/>
        <v>160.50000000000003</v>
      </c>
      <c r="AD83" s="40">
        <f t="shared" si="10"/>
        <v>4.5178085649440067</v>
      </c>
    </row>
    <row r="84" spans="1:30" ht="34.5" customHeight="1" x14ac:dyDescent="0.2">
      <c r="A84" s="13">
        <v>67</v>
      </c>
      <c r="B84" s="14" t="s">
        <v>209</v>
      </c>
      <c r="C84" s="15" t="s">
        <v>210</v>
      </c>
      <c r="D84" s="20" t="s">
        <v>71</v>
      </c>
      <c r="E84" s="40">
        <v>10</v>
      </c>
      <c r="F84" s="41"/>
      <c r="G84" s="40">
        <v>28</v>
      </c>
      <c r="H84" s="17">
        <v>44242</v>
      </c>
      <c r="I84" s="17"/>
      <c r="J84" s="20">
        <v>1.0379</v>
      </c>
      <c r="K84" s="16" t="str">
        <f t="shared" ref="K84:K96" si="11">IF(SUM(F84)=0,"",F84*J84)</f>
        <v/>
      </c>
      <c r="L84" s="42">
        <v>324.20839999999998</v>
      </c>
      <c r="M84" s="42">
        <v>343.94170000000003</v>
      </c>
      <c r="N84" s="42">
        <v>355.2167</v>
      </c>
      <c r="O84" s="42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9">
        <f t="shared" ref="AA84:AA96" si="12">COUNTIF(L84:Z84,"&gt;0")</f>
        <v>3</v>
      </c>
      <c r="AB84" s="21">
        <f t="shared" ref="AB84:AB96" si="13">CEILING(SUM(L84:Z84)/COUNTIF(L84:Z84,"&gt;0"),0.01)</f>
        <v>341.13</v>
      </c>
      <c r="AC84" s="21">
        <f t="shared" ref="AC84:AC96" si="14">AB84*E84</f>
        <v>3411.3</v>
      </c>
      <c r="AD84" s="40">
        <f t="shared" ref="AD84:AD96" si="15">STDEV(L84:Z84)/AB84*100</f>
        <v>4.6009557576562612</v>
      </c>
    </row>
    <row r="85" spans="1:30" ht="34.5" customHeight="1" x14ac:dyDescent="0.2">
      <c r="A85" s="13">
        <v>68</v>
      </c>
      <c r="B85" s="14" t="s">
        <v>211</v>
      </c>
      <c r="C85" s="15" t="s">
        <v>212</v>
      </c>
      <c r="D85" s="20" t="s">
        <v>235</v>
      </c>
      <c r="E85" s="40">
        <v>20</v>
      </c>
      <c r="F85" s="41"/>
      <c r="G85" s="40">
        <v>28</v>
      </c>
      <c r="H85" s="17">
        <v>44242</v>
      </c>
      <c r="I85" s="17"/>
      <c r="J85" s="20">
        <v>1.0379</v>
      </c>
      <c r="K85" s="16" t="str">
        <f t="shared" si="11"/>
        <v/>
      </c>
      <c r="L85" s="42">
        <v>166.75</v>
      </c>
      <c r="M85" s="42">
        <v>176.917</v>
      </c>
      <c r="N85" s="42">
        <v>182.666</v>
      </c>
      <c r="O85" s="42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9">
        <f t="shared" si="12"/>
        <v>3</v>
      </c>
      <c r="AB85" s="21">
        <f t="shared" si="13"/>
        <v>175.45000000000002</v>
      </c>
      <c r="AC85" s="21">
        <f t="shared" si="14"/>
        <v>3509.0000000000005</v>
      </c>
      <c r="AD85" s="40">
        <f t="shared" si="15"/>
        <v>4.593644139798279</v>
      </c>
    </row>
    <row r="86" spans="1:30" ht="34.5" customHeight="1" x14ac:dyDescent="0.2">
      <c r="A86" s="13">
        <v>69</v>
      </c>
      <c r="B86" s="14" t="s">
        <v>213</v>
      </c>
      <c r="C86" s="15" t="s">
        <v>214</v>
      </c>
      <c r="D86" s="20" t="s">
        <v>235</v>
      </c>
      <c r="E86" s="40">
        <v>40</v>
      </c>
      <c r="F86" s="41"/>
      <c r="G86" s="40">
        <v>28</v>
      </c>
      <c r="H86" s="17">
        <v>44242</v>
      </c>
      <c r="I86" s="17"/>
      <c r="J86" s="20">
        <v>1.0379</v>
      </c>
      <c r="K86" s="16" t="str">
        <f t="shared" si="11"/>
        <v/>
      </c>
      <c r="L86" s="42">
        <v>343.084</v>
      </c>
      <c r="M86" s="42">
        <v>364</v>
      </c>
      <c r="N86" s="42">
        <v>375.91</v>
      </c>
      <c r="O86" s="42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9">
        <f t="shared" si="12"/>
        <v>3</v>
      </c>
      <c r="AB86" s="21">
        <f t="shared" si="13"/>
        <v>361</v>
      </c>
      <c r="AC86" s="21">
        <f t="shared" si="14"/>
        <v>14440</v>
      </c>
      <c r="AD86" s="40">
        <f t="shared" si="15"/>
        <v>4.6032211497618238</v>
      </c>
    </row>
    <row r="87" spans="1:30" ht="34.5" customHeight="1" x14ac:dyDescent="0.2">
      <c r="A87" s="13">
        <v>70</v>
      </c>
      <c r="B87" s="14" t="s">
        <v>215</v>
      </c>
      <c r="C87" s="15" t="s">
        <v>216</v>
      </c>
      <c r="D87" s="20" t="s">
        <v>71</v>
      </c>
      <c r="E87" s="40">
        <v>20</v>
      </c>
      <c r="F87" s="41"/>
      <c r="G87" s="40">
        <v>28</v>
      </c>
      <c r="H87" s="17">
        <v>44242</v>
      </c>
      <c r="I87" s="17"/>
      <c r="J87" s="20">
        <v>1.0379</v>
      </c>
      <c r="K87" s="16" t="str">
        <f t="shared" si="11"/>
        <v/>
      </c>
      <c r="L87" s="42">
        <v>27.125</v>
      </c>
      <c r="M87" s="42">
        <v>28.774999999999999</v>
      </c>
      <c r="N87" s="42">
        <v>29.716000000000001</v>
      </c>
      <c r="O87" s="42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9">
        <f t="shared" si="12"/>
        <v>3</v>
      </c>
      <c r="AB87" s="21">
        <f t="shared" si="13"/>
        <v>28.54</v>
      </c>
      <c r="AC87" s="21">
        <f t="shared" si="14"/>
        <v>570.79999999999995</v>
      </c>
      <c r="AD87" s="40">
        <f t="shared" si="15"/>
        <v>4.5955427163300904</v>
      </c>
    </row>
    <row r="88" spans="1:30" ht="34.5" customHeight="1" x14ac:dyDescent="0.2">
      <c r="A88" s="13">
        <v>71</v>
      </c>
      <c r="B88" s="14" t="s">
        <v>217</v>
      </c>
      <c r="C88" s="15" t="s">
        <v>218</v>
      </c>
      <c r="D88" s="20" t="s">
        <v>71</v>
      </c>
      <c r="E88" s="40">
        <v>15</v>
      </c>
      <c r="F88" s="41"/>
      <c r="G88" s="40">
        <v>28</v>
      </c>
      <c r="H88" s="17">
        <v>44242</v>
      </c>
      <c r="I88" s="17"/>
      <c r="J88" s="20">
        <v>1.0379</v>
      </c>
      <c r="K88" s="16" t="str">
        <f t="shared" si="11"/>
        <v/>
      </c>
      <c r="L88" s="42">
        <v>52.325000000000003</v>
      </c>
      <c r="M88" s="42">
        <v>55.5</v>
      </c>
      <c r="N88" s="42">
        <v>57.332999999999998</v>
      </c>
      <c r="O88" s="42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9">
        <f t="shared" si="12"/>
        <v>3</v>
      </c>
      <c r="AB88" s="21">
        <f t="shared" si="13"/>
        <v>55.06</v>
      </c>
      <c r="AC88" s="21">
        <f t="shared" si="14"/>
        <v>825.90000000000009</v>
      </c>
      <c r="AD88" s="40">
        <f t="shared" si="15"/>
        <v>4.6018723241185429</v>
      </c>
    </row>
    <row r="89" spans="1:30" ht="34.5" customHeight="1" x14ac:dyDescent="0.2">
      <c r="A89" s="13">
        <v>72</v>
      </c>
      <c r="B89" s="14" t="s">
        <v>217</v>
      </c>
      <c r="C89" s="15" t="s">
        <v>219</v>
      </c>
      <c r="D89" s="20" t="s">
        <v>71</v>
      </c>
      <c r="E89" s="40">
        <v>21</v>
      </c>
      <c r="F89" s="41"/>
      <c r="G89" s="40">
        <v>28</v>
      </c>
      <c r="H89" s="17">
        <v>44242</v>
      </c>
      <c r="I89" s="17"/>
      <c r="J89" s="20">
        <v>1.0379</v>
      </c>
      <c r="K89" s="16" t="str">
        <f t="shared" si="11"/>
        <v/>
      </c>
      <c r="L89" s="42">
        <v>52.325000000000003</v>
      </c>
      <c r="M89" s="42">
        <v>55.5</v>
      </c>
      <c r="N89" s="42">
        <v>57.332999999999998</v>
      </c>
      <c r="O89" s="42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9">
        <f t="shared" si="12"/>
        <v>3</v>
      </c>
      <c r="AB89" s="21">
        <f t="shared" si="13"/>
        <v>55.06</v>
      </c>
      <c r="AC89" s="21">
        <f t="shared" si="14"/>
        <v>1156.26</v>
      </c>
      <c r="AD89" s="40">
        <f t="shared" si="15"/>
        <v>4.6018723241185429</v>
      </c>
    </row>
    <row r="90" spans="1:30" ht="34.5" customHeight="1" x14ac:dyDescent="0.2">
      <c r="A90" s="13">
        <v>73</v>
      </c>
      <c r="B90" s="14" t="s">
        <v>220</v>
      </c>
      <c r="C90" s="15" t="s">
        <v>221</v>
      </c>
      <c r="D90" s="20" t="s">
        <v>71</v>
      </c>
      <c r="E90" s="40">
        <v>2</v>
      </c>
      <c r="F90" s="41"/>
      <c r="G90" s="40">
        <v>28</v>
      </c>
      <c r="H90" s="17">
        <v>44242</v>
      </c>
      <c r="I90" s="17"/>
      <c r="J90" s="20">
        <v>1.0379</v>
      </c>
      <c r="K90" s="16" t="str">
        <f t="shared" si="11"/>
        <v/>
      </c>
      <c r="L90" s="42">
        <v>73.983400000000003</v>
      </c>
      <c r="M90" s="42">
        <v>78.489999999999995</v>
      </c>
      <c r="N90" s="42">
        <v>81.058000000000007</v>
      </c>
      <c r="O90" s="42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9">
        <f t="shared" si="12"/>
        <v>3</v>
      </c>
      <c r="AB90" s="21">
        <f t="shared" si="13"/>
        <v>77.850000000000009</v>
      </c>
      <c r="AC90" s="21">
        <f t="shared" si="14"/>
        <v>155.70000000000002</v>
      </c>
      <c r="AD90" s="40">
        <f t="shared" si="15"/>
        <v>4.6002501665949564</v>
      </c>
    </row>
    <row r="91" spans="1:30" ht="34.5" customHeight="1" x14ac:dyDescent="0.2">
      <c r="A91" s="13">
        <v>74</v>
      </c>
      <c r="B91" s="14" t="s">
        <v>222</v>
      </c>
      <c r="C91" s="15" t="s">
        <v>223</v>
      </c>
      <c r="D91" s="20" t="s">
        <v>71</v>
      </c>
      <c r="E91" s="40">
        <v>7</v>
      </c>
      <c r="F91" s="41"/>
      <c r="G91" s="40">
        <v>28</v>
      </c>
      <c r="H91" s="17">
        <v>44242</v>
      </c>
      <c r="I91" s="17"/>
      <c r="J91" s="20">
        <v>1.0379</v>
      </c>
      <c r="K91" s="16" t="str">
        <f t="shared" si="11"/>
        <v/>
      </c>
      <c r="L91" s="42">
        <v>247.4417</v>
      </c>
      <c r="M91" s="42">
        <v>282.125</v>
      </c>
      <c r="N91" s="42">
        <v>291.375</v>
      </c>
      <c r="O91" s="42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9">
        <f t="shared" si="12"/>
        <v>3</v>
      </c>
      <c r="AB91" s="21">
        <f t="shared" si="13"/>
        <v>273.64999999999998</v>
      </c>
      <c r="AC91" s="21">
        <f t="shared" si="14"/>
        <v>1915.5499999999997</v>
      </c>
      <c r="AD91" s="40">
        <f t="shared" si="15"/>
        <v>8.4637798515870699</v>
      </c>
    </row>
    <row r="92" spans="1:30" ht="34.5" customHeight="1" x14ac:dyDescent="0.2">
      <c r="A92" s="13">
        <v>75</v>
      </c>
      <c r="B92" s="45" t="s">
        <v>224</v>
      </c>
      <c r="C92" s="46" t="s">
        <v>225</v>
      </c>
      <c r="D92" s="20" t="s">
        <v>71</v>
      </c>
      <c r="E92" s="40">
        <v>2</v>
      </c>
      <c r="F92" s="41"/>
      <c r="G92" s="40">
        <v>28</v>
      </c>
      <c r="H92" s="17">
        <v>44242</v>
      </c>
      <c r="I92" s="17"/>
      <c r="J92" s="20">
        <v>1.0379</v>
      </c>
      <c r="K92" s="16" t="str">
        <f t="shared" si="11"/>
        <v/>
      </c>
      <c r="L92" s="42">
        <v>84.433300000000003</v>
      </c>
      <c r="M92" s="42">
        <v>89.566000000000003</v>
      </c>
      <c r="N92" s="42">
        <v>92.507999999999996</v>
      </c>
      <c r="O92" s="42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>
        <f t="shared" si="12"/>
        <v>3</v>
      </c>
      <c r="AB92" s="21">
        <f t="shared" si="13"/>
        <v>88.84</v>
      </c>
      <c r="AC92" s="21">
        <f t="shared" si="14"/>
        <v>177.68</v>
      </c>
      <c r="AD92" s="40">
        <f t="shared" si="15"/>
        <v>4.5999310122255821</v>
      </c>
    </row>
    <row r="93" spans="1:30" ht="34.5" customHeight="1" x14ac:dyDescent="0.2">
      <c r="A93" s="13">
        <v>76</v>
      </c>
      <c r="B93" s="45" t="s">
        <v>226</v>
      </c>
      <c r="C93" s="46" t="s">
        <v>227</v>
      </c>
      <c r="D93" s="20" t="s">
        <v>71</v>
      </c>
      <c r="E93" s="40">
        <v>2</v>
      </c>
      <c r="F93" s="41"/>
      <c r="G93" s="40">
        <v>28</v>
      </c>
      <c r="H93" s="17">
        <v>44242</v>
      </c>
      <c r="I93" s="17"/>
      <c r="J93" s="20">
        <v>1.0379</v>
      </c>
      <c r="K93" s="16" t="str">
        <f t="shared" si="11"/>
        <v/>
      </c>
      <c r="L93" s="42">
        <v>152.75839999999999</v>
      </c>
      <c r="M93" s="42">
        <v>162.05799999999999</v>
      </c>
      <c r="N93" s="42">
        <v>167.36600000000001</v>
      </c>
      <c r="O93" s="42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9">
        <f t="shared" si="12"/>
        <v>3</v>
      </c>
      <c r="AB93" s="21">
        <f t="shared" si="13"/>
        <v>160.72999999999999</v>
      </c>
      <c r="AC93" s="21">
        <f t="shared" si="14"/>
        <v>321.45999999999998</v>
      </c>
      <c r="AD93" s="40">
        <f t="shared" si="15"/>
        <v>4.6003453523747222</v>
      </c>
    </row>
    <row r="94" spans="1:30" ht="42.75" customHeight="1" x14ac:dyDescent="0.2">
      <c r="A94" s="13">
        <v>77</v>
      </c>
      <c r="B94" s="45" t="s">
        <v>165</v>
      </c>
      <c r="C94" s="46" t="s">
        <v>228</v>
      </c>
      <c r="D94" s="20" t="s">
        <v>71</v>
      </c>
      <c r="E94" s="40">
        <v>4</v>
      </c>
      <c r="F94" s="41"/>
      <c r="G94" s="40">
        <v>28</v>
      </c>
      <c r="H94" s="17">
        <v>44242</v>
      </c>
      <c r="I94" s="17"/>
      <c r="J94" s="20">
        <v>1.0379</v>
      </c>
      <c r="K94" s="16" t="str">
        <f t="shared" si="11"/>
        <v/>
      </c>
      <c r="L94" s="42">
        <v>152.75839999999999</v>
      </c>
      <c r="M94" s="42">
        <v>162.05799999999999</v>
      </c>
      <c r="N94" s="42">
        <v>167.36600000000001</v>
      </c>
      <c r="O94" s="42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9">
        <f t="shared" si="12"/>
        <v>3</v>
      </c>
      <c r="AB94" s="21">
        <f t="shared" si="13"/>
        <v>160.72999999999999</v>
      </c>
      <c r="AC94" s="21">
        <f t="shared" si="14"/>
        <v>642.91999999999996</v>
      </c>
      <c r="AD94" s="40">
        <f t="shared" si="15"/>
        <v>4.6003453523747222</v>
      </c>
    </row>
    <row r="95" spans="1:30" ht="34.5" customHeight="1" x14ac:dyDescent="0.2">
      <c r="A95" s="13">
        <v>78</v>
      </c>
      <c r="B95" s="45" t="s">
        <v>229</v>
      </c>
      <c r="C95" s="46" t="s">
        <v>230</v>
      </c>
      <c r="D95" s="20" t="s">
        <v>71</v>
      </c>
      <c r="E95" s="40">
        <v>2</v>
      </c>
      <c r="F95" s="41"/>
      <c r="G95" s="40">
        <v>28</v>
      </c>
      <c r="H95" s="17">
        <v>44242</v>
      </c>
      <c r="I95" s="17"/>
      <c r="J95" s="20">
        <v>1.0379</v>
      </c>
      <c r="K95" s="16" t="str">
        <f t="shared" si="11"/>
        <v/>
      </c>
      <c r="L95" s="42">
        <v>265.94170000000003</v>
      </c>
      <c r="M95" s="42">
        <v>262.50799999999998</v>
      </c>
      <c r="N95" s="42">
        <v>271.108</v>
      </c>
      <c r="O95" s="42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9">
        <f t="shared" si="12"/>
        <v>3</v>
      </c>
      <c r="AB95" s="21">
        <f t="shared" si="13"/>
        <v>266.52</v>
      </c>
      <c r="AC95" s="21">
        <f t="shared" si="14"/>
        <v>533.04</v>
      </c>
      <c r="AD95" s="40">
        <f t="shared" si="15"/>
        <v>1.624264775080676</v>
      </c>
    </row>
    <row r="96" spans="1:30" ht="34.5" customHeight="1" x14ac:dyDescent="0.2">
      <c r="A96" s="13">
        <v>79</v>
      </c>
      <c r="B96" s="45" t="s">
        <v>231</v>
      </c>
      <c r="C96" s="47" t="s">
        <v>232</v>
      </c>
      <c r="D96" s="20" t="s">
        <v>71</v>
      </c>
      <c r="E96" s="40">
        <v>12</v>
      </c>
      <c r="F96" s="41"/>
      <c r="G96" s="40">
        <v>28</v>
      </c>
      <c r="H96" s="17">
        <v>44242</v>
      </c>
      <c r="I96" s="17"/>
      <c r="J96" s="20">
        <v>1.0379</v>
      </c>
      <c r="K96" s="16" t="str">
        <f t="shared" si="11"/>
        <v/>
      </c>
      <c r="L96" s="42">
        <v>14.466659999999999</v>
      </c>
      <c r="M96" s="42">
        <v>15.35</v>
      </c>
      <c r="N96" s="42">
        <v>15.858000000000001</v>
      </c>
      <c r="O96" s="42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9">
        <f t="shared" si="12"/>
        <v>3</v>
      </c>
      <c r="AB96" s="21">
        <f t="shared" si="13"/>
        <v>15.23</v>
      </c>
      <c r="AC96" s="21">
        <f t="shared" si="14"/>
        <v>182.76</v>
      </c>
      <c r="AD96" s="40">
        <f t="shared" si="15"/>
        <v>4.6228322690515631</v>
      </c>
    </row>
    <row r="97" spans="1:30" ht="34.5" customHeight="1" x14ac:dyDescent="0.2">
      <c r="A97" s="13">
        <v>80</v>
      </c>
      <c r="B97" s="45" t="s">
        <v>233</v>
      </c>
      <c r="C97" s="47" t="s">
        <v>234</v>
      </c>
      <c r="D97" s="20" t="s">
        <v>71</v>
      </c>
      <c r="E97" s="40">
        <v>5</v>
      </c>
      <c r="F97" s="41"/>
      <c r="G97" s="40">
        <v>28</v>
      </c>
      <c r="H97" s="17">
        <v>44242</v>
      </c>
      <c r="I97" s="17"/>
      <c r="J97" s="20">
        <v>1.0379</v>
      </c>
      <c r="K97" s="16" t="str">
        <f t="shared" ref="K97" si="16">IF(SUM(F97)=0,"",F97*J97)</f>
        <v/>
      </c>
      <c r="L97" s="42">
        <v>280.79169999999999</v>
      </c>
      <c r="M97" s="42">
        <v>297.88</v>
      </c>
      <c r="N97" s="42"/>
      <c r="O97" s="42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9">
        <f t="shared" ref="AA97" si="17">COUNTIF(L97:Z97,"&gt;0")</f>
        <v>2</v>
      </c>
      <c r="AB97" s="21">
        <f t="shared" ref="AB97" si="18">CEILING(SUM(L97:Z97)/COUNTIF(L97:Z97,"&gt;0"),0.01)</f>
        <v>289.34000000000003</v>
      </c>
      <c r="AC97" s="21">
        <f t="shared" ref="AC97" si="19">AB97*E97</f>
        <v>1446.7000000000003</v>
      </c>
      <c r="AD97" s="40">
        <f t="shared" ref="AD97" si="20">STDEV(L97:Z97)/AB97*100</f>
        <v>4.1761432255996693</v>
      </c>
    </row>
    <row r="98" spans="1:30" ht="24" customHeight="1" x14ac:dyDescent="0.2">
      <c r="A98" s="35"/>
      <c r="B98" s="36"/>
      <c r="C98" s="69" t="s">
        <v>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8"/>
      <c r="AC98" s="38">
        <f>SUM(AC18:AC97)</f>
        <v>377315.48999999982</v>
      </c>
      <c r="AD98" s="39"/>
    </row>
    <row r="99" spans="1:30" ht="13.5" customHeight="1" x14ac:dyDescent="0.2"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3"/>
    </row>
    <row r="100" spans="1:30" s="24" customFormat="1" ht="13.5" customHeight="1" x14ac:dyDescent="0.2">
      <c r="C100" s="24" t="s">
        <v>8</v>
      </c>
    </row>
    <row r="101" spans="1:30" s="24" customFormat="1" ht="15" customHeight="1" x14ac:dyDescent="0.2">
      <c r="C101" s="25" t="s">
        <v>31</v>
      </c>
    </row>
    <row r="102" spans="1:30" s="24" customFormat="1" ht="15" customHeight="1" x14ac:dyDescent="0.2">
      <c r="C102" s="25" t="s">
        <v>32</v>
      </c>
    </row>
    <row r="103" spans="1:30" s="24" customFormat="1" ht="15" customHeight="1" x14ac:dyDescent="0.2">
      <c r="C103" s="25" t="s">
        <v>33</v>
      </c>
    </row>
    <row r="104" spans="1:30" ht="13.5" customHeight="1" x14ac:dyDescent="0.2">
      <c r="L104" s="26"/>
    </row>
    <row r="105" spans="1:30" s="3" customFormat="1" ht="13.5" customHeight="1" x14ac:dyDescent="0.25">
      <c r="C105" s="27" t="s">
        <v>0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30" s="3" customFormat="1" ht="13.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30" s="3" customFormat="1" ht="13.5" customHeight="1" x14ac:dyDescent="0.25">
      <c r="C107" s="44"/>
      <c r="D107" s="28"/>
      <c r="E107" s="28"/>
      <c r="F107" s="52"/>
      <c r="G107" s="52"/>
      <c r="H107" s="52"/>
      <c r="I107" s="52"/>
      <c r="J107" s="52"/>
      <c r="K107" s="29"/>
      <c r="L107" s="52"/>
      <c r="M107" s="52"/>
      <c r="N107" s="52"/>
      <c r="O107" s="32"/>
      <c r="P107" s="32"/>
      <c r="Q107" s="1"/>
      <c r="R107" s="1"/>
      <c r="S107" s="1"/>
      <c r="T107" s="1"/>
      <c r="U107" s="1"/>
      <c r="V107" s="55"/>
      <c r="W107" s="52"/>
      <c r="X107" s="52"/>
      <c r="Y107" s="52"/>
      <c r="Z107" s="52"/>
      <c r="AA107" s="52"/>
      <c r="AB107" s="52"/>
      <c r="AC107" s="30"/>
    </row>
    <row r="108" spans="1:30" s="3" customFormat="1" ht="13.5" customHeight="1" x14ac:dyDescent="0.25">
      <c r="C108" s="31" t="s">
        <v>2</v>
      </c>
      <c r="D108" s="28"/>
      <c r="E108" s="28"/>
      <c r="F108" s="54" t="s">
        <v>27</v>
      </c>
      <c r="G108" s="54"/>
      <c r="H108" s="54"/>
      <c r="I108" s="54"/>
      <c r="J108" s="54"/>
      <c r="K108" s="1"/>
      <c r="L108" s="53" t="s">
        <v>7</v>
      </c>
      <c r="M108" s="53"/>
      <c r="N108" s="53"/>
      <c r="O108" s="32"/>
      <c r="P108" s="32"/>
      <c r="Q108" s="1"/>
      <c r="R108" s="1"/>
      <c r="S108" s="1"/>
      <c r="T108" s="1"/>
      <c r="U108" s="1"/>
      <c r="V108" s="54"/>
      <c r="W108" s="54"/>
      <c r="X108" s="54"/>
      <c r="Y108" s="54"/>
      <c r="Z108" s="54"/>
      <c r="AA108" s="54"/>
      <c r="AB108" s="54"/>
    </row>
    <row r="109" spans="1:30" ht="13.5" customHeight="1" x14ac:dyDescent="0.2">
      <c r="C109" s="33"/>
    </row>
    <row r="110" spans="1:30" ht="13.5" customHeight="1" x14ac:dyDescent="0.2">
      <c r="C110" s="27" t="s">
        <v>28</v>
      </c>
    </row>
    <row r="111" spans="1:30" ht="13.5" customHeight="1" x14ac:dyDescent="0.2"/>
    <row r="112" spans="1:30" x14ac:dyDescent="0.2">
      <c r="C112" s="43"/>
      <c r="D112" s="28"/>
      <c r="E112" s="28"/>
      <c r="F112" s="52"/>
      <c r="G112" s="52"/>
      <c r="H112" s="52"/>
      <c r="I112" s="52"/>
      <c r="J112" s="52"/>
      <c r="K112" s="29"/>
      <c r="L112" s="52"/>
      <c r="M112" s="52"/>
      <c r="N112" s="52"/>
      <c r="O112" s="32"/>
      <c r="P112" s="32"/>
      <c r="V112" s="55"/>
      <c r="W112" s="52"/>
      <c r="X112" s="52"/>
      <c r="Y112" s="52"/>
      <c r="Z112" s="52"/>
      <c r="AA112" s="52"/>
      <c r="AB112" s="52"/>
    </row>
    <row r="113" spans="3:30" x14ac:dyDescent="0.2">
      <c r="C113" s="31" t="s">
        <v>2</v>
      </c>
      <c r="D113" s="28"/>
      <c r="E113" s="28"/>
      <c r="F113" s="54" t="s">
        <v>27</v>
      </c>
      <c r="G113" s="54"/>
      <c r="H113" s="54"/>
      <c r="I113" s="54"/>
      <c r="J113" s="54"/>
      <c r="L113" s="53" t="s">
        <v>7</v>
      </c>
      <c r="M113" s="53"/>
      <c r="N113" s="53"/>
      <c r="O113" s="32"/>
      <c r="P113" s="32"/>
      <c r="V113" s="54"/>
      <c r="W113" s="54"/>
      <c r="X113" s="54"/>
      <c r="Y113" s="54"/>
      <c r="Z113" s="54"/>
      <c r="AA113" s="54"/>
      <c r="AB113" s="54"/>
    </row>
    <row r="116" spans="3:30" x14ac:dyDescent="0.2">
      <c r="C116" s="27" t="s">
        <v>66</v>
      </c>
    </row>
    <row r="118" spans="3:30" x14ac:dyDescent="0.2">
      <c r="C118" s="64" t="s">
        <v>75</v>
      </c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97 A18:C97" name="Диапазон3"/>
    <protectedRange sqref="P18:Z97" name="Диапазон4"/>
    <protectedRange sqref="C107 F107 L107 L112 C112 F112" name="Диапазон5"/>
    <protectedRange sqref="D101:AC103" name="Диапазон6"/>
    <protectedRange sqref="V1" name="Диапазон8_1"/>
    <protectedRange sqref="C101:C103" name="Диапазон6_1"/>
    <protectedRange sqref="M18:O97" name="Диапазон4_1"/>
    <protectedRange sqref="D18:D97" name="Диапазон3_2"/>
    <protectedRange sqref="G18:I97" name="Диапазон3_4"/>
  </protectedRanges>
  <mergeCells count="42">
    <mergeCell ref="C118:AD118"/>
    <mergeCell ref="L15:P15"/>
    <mergeCell ref="AD14:AD16"/>
    <mergeCell ref="A14:A16"/>
    <mergeCell ref="C4:AC4"/>
    <mergeCell ref="C98:M9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112:AB112"/>
    <mergeCell ref="V113:AB113"/>
    <mergeCell ref="L107:N107"/>
    <mergeCell ref="L108:N108"/>
    <mergeCell ref="F107:J107"/>
    <mergeCell ref="F108:J108"/>
    <mergeCell ref="V107:AB107"/>
    <mergeCell ref="V108:AB108"/>
    <mergeCell ref="B14:B16"/>
    <mergeCell ref="F14:I14"/>
    <mergeCell ref="I15:I16"/>
    <mergeCell ref="L112:N112"/>
    <mergeCell ref="L113:N113"/>
    <mergeCell ref="F112:J112"/>
    <mergeCell ref="F113:J113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2022-02-22T06:54:58Z</cp:lastPrinted>
  <dcterms:created xsi:type="dcterms:W3CDTF">1996-10-08T23:32:33Z</dcterms:created>
  <dcterms:modified xsi:type="dcterms:W3CDTF">2022-04-06T11:38:35Z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